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N:\PLANEACION\SEGUIMIENTO INFORMES\59\Octubre 2021\"/>
    </mc:Choice>
  </mc:AlternateContent>
  <bookViews>
    <workbookView xWindow="0" yWindow="465" windowWidth="19440" windowHeight="11640" activeTab="1"/>
  </bookViews>
  <sheets>
    <sheet name="CONTRATOS" sheetId="1" r:id="rId1"/>
    <sheet name="NOVEDADES" sheetId="2" r:id="rId2"/>
  </sheets>
  <definedNames>
    <definedName name="_xlnm._FilterDatabase" localSheetId="0" hidden="1">CONTRATOS!$A$8:$AK$8</definedName>
  </definedNames>
  <calcPr calcId="162913"/>
</workbook>
</file>

<file path=xl/calcChain.xml><?xml version="1.0" encoding="utf-8"?>
<calcChain xmlns="http://schemas.openxmlformats.org/spreadsheetml/2006/main">
  <c r="M10" i="2" l="1"/>
</calcChain>
</file>

<file path=xl/sharedStrings.xml><?xml version="1.0" encoding="utf-8"?>
<sst xmlns="http://schemas.openxmlformats.org/spreadsheetml/2006/main" count="632" uniqueCount="284">
  <si>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</si>
  <si>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</si>
  <si>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</si>
  <si>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</si>
  <si>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</si>
  <si>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</si>
  <si>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</si>
  <si>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</si>
  <si>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</si>
  <si>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</si>
  <si>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</si>
  <si>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</si>
  <si>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</si>
  <si>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</si>
  <si>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</si>
  <si>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</si>
  <si>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</si>
  <si>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</si>
  <si>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</si>
  <si>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</si>
  <si>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</si>
  <si>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</si>
  <si>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</si>
  <si>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</si>
  <si>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</si>
  <si>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</si>
  <si>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</si>
  <si>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EN EJECUCIÓN</t>
  </si>
  <si>
    <t>OBSERVACIONES</t>
  </si>
  <si>
    <t>GESTION CONTRACTUAL</t>
  </si>
  <si>
    <t>NOVEDADES</t>
  </si>
  <si>
    <t>PRESTACIÓN DE SERVICIOS</t>
  </si>
  <si>
    <t>PERSONA NATURAL</t>
  </si>
  <si>
    <t xml:space="preserve">CONTRATACIÓN DIRECTA </t>
  </si>
  <si>
    <t>ZORAYA LÓPEZ DÍAZ</t>
  </si>
  <si>
    <t>N/A</t>
  </si>
  <si>
    <t>GRUPO INTERNO DE TRABAJO DE MEDICAMENTOS DEL ESTADO</t>
  </si>
  <si>
    <t>CESAR ORLANDO CHAVARRO MATEUS</t>
  </si>
  <si>
    <t>PERSONA JURÍDICA</t>
  </si>
  <si>
    <t>BOGOTA D.C.</t>
  </si>
  <si>
    <t>NÚMERO DE PROCESO SECOP II</t>
  </si>
  <si>
    <t>MINIMA CUANTIA</t>
  </si>
  <si>
    <t>GRUPO INTERNO DE TRABAJO RECURSOS Y APOYO OPERATIVO</t>
  </si>
  <si>
    <t>RAFAEL OSWALDO BARRETO SIERRA</t>
  </si>
  <si>
    <t>FIDEL ORLANDO CÁRDENAS RODRIGUEZ</t>
  </si>
  <si>
    <t xml:space="preserve">VALOR ADICION </t>
  </si>
  <si>
    <t>GRUPO INTERNO DE GESTIÓN ADMINISTRATIVA Y FINANCIERA</t>
  </si>
  <si>
    <t>CESIÓN</t>
  </si>
  <si>
    <t>NESTOR SANTIAGO GUERRERO GUAQUETA</t>
  </si>
  <si>
    <t>GERENTE PROYECTO INVERSIÓN 1999</t>
  </si>
  <si>
    <t>GERENTE PROYECTO DE INVERSIÓN 1901</t>
  </si>
  <si>
    <t>DIEGO ALEJANDRO SOCHA CUITIVA</t>
  </si>
  <si>
    <t>CONVENIO INTERADMINISTRATIVO</t>
  </si>
  <si>
    <t>830.043.390-3</t>
  </si>
  <si>
    <t>49-85-130-153-195</t>
  </si>
  <si>
    <t>FNE-CD-048-2021</t>
  </si>
  <si>
    <t>FNE-049-2021</t>
  </si>
  <si>
    <t xml:space="preserve">ANA MARIA CORTES HERRÁN </t>
  </si>
  <si>
    <t>Prestar servicios profesionales en apoyo en la planificación del recurso humano
necesario para la implementación.</t>
  </si>
  <si>
    <t>17021-8/3/2021</t>
  </si>
  <si>
    <t>18221-17/3/2021</t>
  </si>
  <si>
    <t>INFORME TRANSPARENCIA OCTUBRE 2021</t>
  </si>
  <si>
    <t>FNE-CD-119-2021</t>
  </si>
  <si>
    <t>FNE-CD-120-2021</t>
  </si>
  <si>
    <t>FNE-CD-121-2021</t>
  </si>
  <si>
    <t>FNE-SAMC-001-2021</t>
  </si>
  <si>
    <t>FNE-SAMC-002-2021</t>
  </si>
  <si>
    <t>FNE-MC-019-2021</t>
  </si>
  <si>
    <t>FNE-CD-122-2021</t>
  </si>
  <si>
    <t>FNE-CD-123-2021</t>
  </si>
  <si>
    <t>FNE-CD-124-2021</t>
  </si>
  <si>
    <t>FNE-CD-125-2021</t>
  </si>
  <si>
    <t>FNE-CD-126-2021</t>
  </si>
  <si>
    <t>FNE-CD-127-2021</t>
  </si>
  <si>
    <t>FNE-CD-128-2021</t>
  </si>
  <si>
    <t>FNE-MC-021-2021</t>
  </si>
  <si>
    <t xml:space="preserve">COLOMBIA COMPRA </t>
  </si>
  <si>
    <t>FNE-155-2021</t>
  </si>
  <si>
    <t>FNE-156-2021</t>
  </si>
  <si>
    <t>FNE-157-2021</t>
  </si>
  <si>
    <t>FNE-158-2021</t>
  </si>
  <si>
    <t>SELECCIÓN ABREVIADA DE MENOR CUANTÍA</t>
  </si>
  <si>
    <t>FNE-159-2021</t>
  </si>
  <si>
    <t>FNE-160-2021</t>
  </si>
  <si>
    <t>FNE-161-2021</t>
  </si>
  <si>
    <t>FNE-162-2021</t>
  </si>
  <si>
    <t>FNE-163-2021</t>
  </si>
  <si>
    <t>FNE-164-2021</t>
  </si>
  <si>
    <t>FNE-165-2021</t>
  </si>
  <si>
    <t>FNE-166-2021</t>
  </si>
  <si>
    <t>FNE-167-2021</t>
  </si>
  <si>
    <t>FNE-168-2021</t>
  </si>
  <si>
    <t>FNE-169-2021</t>
  </si>
  <si>
    <t xml:space="preserve">COMPRA VENTA </t>
  </si>
  <si>
    <t xml:space="preserve">SELECCIÓN ABREVIADA 
ACUERDO MARCO
</t>
  </si>
  <si>
    <t>FNE-170-2021</t>
  </si>
  <si>
    <t xml:space="preserve">DANIEL ERNESTO FORERO DÍAZ </t>
  </si>
  <si>
    <t>ALEX ESNEIDER REY HERNANDEZ</t>
  </si>
  <si>
    <t>CARLOS ANDRES MARTINEZ VALLEJO</t>
  </si>
  <si>
    <t>UNIVERSIDAD CES</t>
  </si>
  <si>
    <t>890.984.002-6</t>
  </si>
  <si>
    <t>BONGA BUSTAMANTE S.A.S</t>
  </si>
  <si>
    <t>800.181.439-7</t>
  </si>
  <si>
    <t>I3 SOLUCIONES SAS</t>
  </si>
  <si>
    <t>901.035.950-1</t>
  </si>
  <si>
    <t>MUNICIPIO DE CAJAMARCA</t>
  </si>
  <si>
    <t>891.680.081-6</t>
  </si>
  <si>
    <t>BRAYHER GÓMEZ REYES</t>
  </si>
  <si>
    <t>ORANGEL IGOR PÉREZ DURAN</t>
  </si>
  <si>
    <t>FELIPE CAMARGO GALINDO</t>
  </si>
  <si>
    <t>KENA VIVIANA RINCÓN HUERTAS</t>
  </si>
  <si>
    <t xml:space="preserve">DANIELA DOMÍNGUEZ QUINTERO </t>
  </si>
  <si>
    <t>JEAN PAUL MORENO TRIVIÑO</t>
  </si>
  <si>
    <t>CORPORACION AMBIENTAL, SOCIAL Y CULTURAL MACONDO</t>
  </si>
  <si>
    <t>900.670.445-2</t>
  </si>
  <si>
    <t>HARDWARE ASESORIAS SOFTWARE LTDA</t>
  </si>
  <si>
    <t>804000673-3</t>
  </si>
  <si>
    <t>CLOUXTER SAS</t>
  </si>
  <si>
    <t>900200356-1</t>
  </si>
  <si>
    <t>Prestación de servicios profesionales para la elaboración de los documentos técnicos de soporte para el proceso de adquisición de la sede de propiedad del FNE</t>
  </si>
  <si>
    <t>Desarrollar y elaborar documentos técnicos con el fin de fortalecer el proceso de prescripción, dispensación o uso de los MME.</t>
  </si>
  <si>
    <t>Estructurar y realizar jornadas de educación sanitaria con énfasis en el proceso de prescripción y uso de Medicamentos Monopolio del Estado.</t>
  </si>
  <si>
    <t xml:space="preserve">Prestar el servicio de monitoreo satelital GPS para los vehículos propiedad del Fondo Nacional de Estupefacientes. </t>
  </si>
  <si>
    <t xml:space="preserve">Aunar esfuerzos, entre el Fondo Nacional de Estupefacientes y el municipio de Cajamarca Tolima, para la ejecución del proyecto: “Implementación del Programa familias Fuertes, en el municipio de Cajamarca Tolima”. </t>
  </si>
  <si>
    <t>Prestar servicios profesionales en el diseño, configuración y desarrollo de herramientas y/o soluciones de información para los proyectos de inversión.</t>
  </si>
  <si>
    <t>Prestar servicios de apoyo técnico operativo en la estructuración de los documentos de las contrataciones necesarias para el desarrollo de los proyectos de inversión del FNE.</t>
  </si>
  <si>
    <t>Prestar servicios de apoyo a la gestión y el desarrollo de las funciones y/o actividades asignadas al GIT de Medicamentos del Estado.</t>
  </si>
  <si>
    <t>Prestar apoyo al FNE en la gestión documental y operativa que se requiera de la ejecución del proyecto de inversión.</t>
  </si>
  <si>
    <t>Prestación de servicios para desarrollar las actividades del programa de estimulación e incentivos motivacionales para la gestión del cambio institucional del Fondo Nacional de Estupefacientes</t>
  </si>
  <si>
    <t xml:space="preserve">Adquisición de elementos para el fortalecimiento de la infraestructura tecnológica del FNE  y Proyectos de Inversión </t>
  </si>
  <si>
    <t>Adquisición de 10 TB para la generación de copias de seguridad de las estaciones de trabajo del FNE.</t>
  </si>
  <si>
    <t>37821-30/9/2021</t>
  </si>
  <si>
    <t>57621-6/10/2021</t>
  </si>
  <si>
    <t>38021-30/9/2021</t>
  </si>
  <si>
    <t>57421-6/10/2021</t>
  </si>
  <si>
    <t>37921-30/9/2021</t>
  </si>
  <si>
    <t>57521-6/10/2021</t>
  </si>
  <si>
    <t>35621-18/8/2021</t>
  </si>
  <si>
    <t>58421-13/10/2021</t>
  </si>
  <si>
    <t>35521-18/8/2021</t>
  </si>
  <si>
    <t>58221-12/10/2021</t>
  </si>
  <si>
    <t>34721-2/8/2021</t>
  </si>
  <si>
    <t>61421 -21/10/2021</t>
  </si>
  <si>
    <t>38221-06/10/2021</t>
  </si>
  <si>
    <t>59921-15/10/2021</t>
  </si>
  <si>
    <t>36721-14-9/2021</t>
  </si>
  <si>
    <t>59521-15/10/2021</t>
  </si>
  <si>
    <t>37621-29/9/2021</t>
  </si>
  <si>
    <t>59621-15/10/2021</t>
  </si>
  <si>
    <t>37521-29-9-2021</t>
  </si>
  <si>
    <t>60021-15/10/2021</t>
  </si>
  <si>
    <t>37721-29/9/2021</t>
  </si>
  <si>
    <t>61221 -21/10/2021</t>
  </si>
  <si>
    <t>37221 -28/9/2021</t>
  </si>
  <si>
    <t xml:space="preserve">61321-21/10/2021 </t>
  </si>
  <si>
    <t>38321-11/10/2021</t>
  </si>
  <si>
    <t>61721-25/10/2021</t>
  </si>
  <si>
    <t xml:space="preserve"> 36921-17/12/2021</t>
  </si>
  <si>
    <t>62921-27/10/2021</t>
  </si>
  <si>
    <t>30721 - 29/6/2021</t>
  </si>
  <si>
    <t>62621-26/10/2021</t>
  </si>
  <si>
    <t>33321- 9/7/2021</t>
  </si>
  <si>
    <t>62121-26/10/2021</t>
  </si>
  <si>
    <t xml:space="preserve">FECHA  DE INCIO -SUJETO A INSTALACIÓN OBJETO CONTRACTUAL </t>
  </si>
  <si>
    <t>GRUPO INTERNO DE CONTROL Y FISCALIZACIÓN</t>
  </si>
  <si>
    <t>ELVIA FERNANDA CELIS DEVER
LORENA ANDREA DUQUE RINCON</t>
  </si>
  <si>
    <t>GERENTE PROYECTO DE INVERSIÓN 1903</t>
  </si>
  <si>
    <t>CLAUDIA PATRICIA CORDERO CAMACHO</t>
  </si>
  <si>
    <t>INFORME TRANSPARENCIA OCTUBRE DE 2021</t>
  </si>
  <si>
    <t>FNE-CD-035-2021</t>
  </si>
  <si>
    <t>FNE-034-2021</t>
  </si>
  <si>
    <t>LABORATORIOS SYNTHESIS S.A.S</t>
  </si>
  <si>
    <t>860.000.760-1</t>
  </si>
  <si>
    <t>Contratar la fabricación nacional del medicamento de control especial monopolio del estado fenobarbital 0,4 % Solución Oral.</t>
  </si>
  <si>
    <t>12221-25-01/2021</t>
  </si>
  <si>
    <t>15921-3/3/2021
15921-19/10/2021</t>
  </si>
  <si>
    <t>ADICIÓN 19/10/2021</t>
  </si>
  <si>
    <t>FNE-CD-040-2021</t>
  </si>
  <si>
    <t>FNE-041-2021</t>
  </si>
  <si>
    <t>ANGELA LILIANA DÍAZ GIL.</t>
  </si>
  <si>
    <t>Prestar servicios profesionales para apoyar el desarrollo y codificación de los
sistemas de información de acuerdo a las necesidades del FNE.</t>
  </si>
  <si>
    <t>15221-5/3/2021</t>
  </si>
  <si>
    <t>17021-15/3/2011</t>
  </si>
  <si>
    <t xml:space="preserve">TERMINACIÓN 
ANTICIPADA </t>
  </si>
  <si>
    <t>TERMINACIÓN ANTICIPADA 1-OCTUBRE -2021</t>
  </si>
  <si>
    <t xml:space="preserve">
INICIA LA CESIÓN 01/10/2021  NOMBRE CESIONARIO HERNANDO DAZA RODRÍGUEZ</t>
  </si>
  <si>
    <t>FNE-CD-054-2021</t>
  </si>
  <si>
    <t>FNE-055-2021</t>
  </si>
  <si>
    <t>CARLOS GUILLERMO LEAL JIMENEZ</t>
  </si>
  <si>
    <t>Prestar servicios profesionales de apoyo a la actividad de identificar fuentes de
información asociada a la prescripción, dispensación y uso de medicamentos monopolio del Estado</t>
  </si>
  <si>
    <t>19021-12/3/2021</t>
  </si>
  <si>
    <t>20121-19/3/2021
43621-9/8/2021</t>
  </si>
  <si>
    <t>SEGUNDA ADICIÓN Y PRORROGA</t>
  </si>
  <si>
    <t>FNE-CD-061-2021</t>
  </si>
  <si>
    <t>FNE-062-2021</t>
  </si>
  <si>
    <t>FNE-CD-062-2021</t>
  </si>
  <si>
    <t>FNE-063-2021</t>
  </si>
  <si>
    <t>NICOLAS ALEXANDER CADENA AYALA</t>
  </si>
  <si>
    <t>WILDER ESTIBEN MENESES GARAVITO</t>
  </si>
  <si>
    <t>Prestar servicios profesionales de apoyo a la actividad de identificar fuentes de información asociada a la prescripción, dispensación y uso de medicamentos monopolio del Estado.</t>
  </si>
  <si>
    <t>18821-12/3/2021</t>
  </si>
  <si>
    <t>19121-12/3/2021</t>
  </si>
  <si>
    <t>20221-19/3/2021
43721-9/8/2021</t>
  </si>
  <si>
    <t>20321-19/3/2021
40421-29/7/2021</t>
  </si>
  <si>
    <t>FNE-CD-067-2021</t>
  </si>
  <si>
    <t>FNE-068-2021</t>
  </si>
  <si>
    <t>JHONATHAN FELIPE VENEGAS PARRA</t>
  </si>
  <si>
    <t>19221-15/3/2021</t>
  </si>
  <si>
    <t>19221-25/3/2021
43821-9/8/2021</t>
  </si>
  <si>
    <t>FNE-CD-089-2021</t>
  </si>
  <si>
    <t>FNE-111-2021</t>
  </si>
  <si>
    <t>FNE-CD-090-2021</t>
  </si>
  <si>
    <t>FNE-112-2021</t>
  </si>
  <si>
    <t>FNE-CD-091-2021</t>
  </si>
  <si>
    <t>FNE-113-2021</t>
  </si>
  <si>
    <t>MUNICIPIO DE UNIÓN PANAMERICANA</t>
  </si>
  <si>
    <t>818.000.961-0</t>
  </si>
  <si>
    <t>SAN JOSÉ DEL PALAMAR - CHOCÓ</t>
  </si>
  <si>
    <t>891.680.080-9</t>
  </si>
  <si>
    <t xml:space="preserve">MUNICIPIO DE CONDOTO </t>
  </si>
  <si>
    <t>891.680.057-9</t>
  </si>
  <si>
    <t>Aunar esfuerzos, entre el Fondo Nacional de Estupefacientes y el municipio de Unión Panamericana para la ejecución del proyecto “Promoción, prevención y atención a los problemas de salud mental y consumo de sustancias psicoactivas en la población del municipio de Unión Panamericana especialmente en el barrio Porvenir, mediante la implementación de un centro de escucha comunitario y la creación de un protocolo para la línea de teleorientación 24/7</t>
  </si>
  <si>
    <t>Implementar una estrategia comunitaria para la promoción de la salud mental, prevención y reducción de riesgos y daños relacionados con el consumo de SPA mediante la implementación de un centro de escucha en el municipio de San José del Palmar - Chocó para lograr un territorio libre de drogas</t>
  </si>
  <si>
    <t xml:space="preserve">Aunar esfuerzos entre el Fondo Nacional de Estupefacientes y el Municipio de Condoto para la ejecución del proyecto: “Fortalecimiento de la atención primaria en salud con enfoque en salud mental y prevención del consumo de SPA en el municipio de Condoto a través de la evaluación del riesgo mediante pruebas de tamizaje de salud mental y consumo de SPS en sus habitantes; y la capacitación de talento humano en salud (HSJC) para el manejo e implementación de la guía mhGAP (Programa de Acción en Salud Mental)”.
</t>
  </si>
  <si>
    <t>FNE-MC-002-2021</t>
  </si>
  <si>
    <t>FNE-091-2021</t>
  </si>
  <si>
    <t>QUÍMICA FINA,S.A.</t>
  </si>
  <si>
    <t>Adquisición mediante importación de la materia prima de control especial monopolio del Estado Fenobarbital Sódico.</t>
  </si>
  <si>
    <t>14521-26/2/201</t>
  </si>
  <si>
    <t>25421-27/4/2021</t>
  </si>
  <si>
    <t>MODIFICACIÓN No 1  - CLAUSULA SÉPTIMA DEL CONTRATO
15/10/2021</t>
  </si>
  <si>
    <t>23621-9/6/2021</t>
  </si>
  <si>
    <t>35321-8/7/2021</t>
  </si>
  <si>
    <t>22721-3/6/2021</t>
  </si>
  <si>
    <t>34821-8/7/2021</t>
  </si>
  <si>
    <t>21721-25/5/2021</t>
  </si>
  <si>
    <t>34321-8/7/2021</t>
  </si>
  <si>
    <t>LORENA ANDREA DUQUE RINCÓN</t>
  </si>
  <si>
    <t>LORENA ANDREA DUQUE RINCON</t>
  </si>
  <si>
    <t>ELVIA FERNANDA CELIS DEVER</t>
  </si>
  <si>
    <t>CAMBIO DE SUPERVISIÓN 15/10/2021</t>
  </si>
  <si>
    <t>FNE-CD-092-2021</t>
  </si>
  <si>
    <t>FNE-117-2021</t>
  </si>
  <si>
    <t>MUNICIPIO DE TADÓ</t>
  </si>
  <si>
    <t>Aunar esfuerzos, entre el Fondo Nacional de Estupefacientes y el municipio de Tadó para la ejecución del proyecto. “Promoción de la salud mental, prevención y mitigación de los daños asociados a los trastornos mentales, el consumo de SPA y la salud sexual y reproductiva mediante la implementación de centros de escucha comunitarios y líneas de atención en los barrios San pedro sector Ibordó, Reinaldo sector La Esperanza y las Tablas y la Ciudadela sector Villas del Remolino del municipio de Tadó.”.</t>
  </si>
  <si>
    <t>21921-25/5/2021</t>
  </si>
  <si>
    <t>37921-21/7/2021</t>
  </si>
  <si>
    <t>ELVIA FERNANDA CELIS DEVER
LORENA ANDREA DUQUE RINCÓN</t>
  </si>
  <si>
    <t>FNE-CD-096-2021</t>
  </si>
  <si>
    <t>FNE-121-2021</t>
  </si>
  <si>
    <t>DISTRITO DE SANTIAGO DE CALI</t>
  </si>
  <si>
    <t>890.399.011-3</t>
  </si>
  <si>
    <t>Aunar esfuerzos, entre el Fondo Nacional de Estupefacientes y el Distrito de Santiago de Cali, para la ejecución del proyecto: “Programa Distrital de Reducción de Riesgos y Daños de Santiago de Cali 2021”</t>
  </si>
  <si>
    <t>21621-25/5/2021</t>
  </si>
  <si>
    <t>36821-14/7/2021</t>
  </si>
  <si>
    <t>FNE-CD-100-2021</t>
  </si>
  <si>
    <t>FNE-126-2021</t>
  </si>
  <si>
    <t>FNE-CD-101-2021</t>
  </si>
  <si>
    <t>FNE-127-2021</t>
  </si>
  <si>
    <t>DIRECCIÓN TERRITORIAL DE SALUD DE CALDAS</t>
  </si>
  <si>
    <t>800.114.312-5</t>
  </si>
  <si>
    <t>MUNICIPIO  DE RIO QUITO</t>
  </si>
  <si>
    <t>818.000.899-1</t>
  </si>
  <si>
    <t>Aunar esfuerzos, entre el Fondo Nacional de Estupefacientes y la Dirección Territorial de Salud de Caldas para la ejecución del proyecto:  “Implementar estrategias de prevención y reducción de riesgos frente al consumo de SPA y las situaciones conexas, en el marco de Atención primaria en Salud en el Municipio de Aguadas</t>
  </si>
  <si>
    <t>Aunar esfuerzos, entre el Fondo Nacional de Estupefacientes y el municipio de Rio Quito para la ejecución del proyecto “Implementación de un centro de escucha para el fortalecimiento de las redes de apoyo comunitario como estrategia de intervención temprana en la atención de los trastornos de salud mental y consumo de SPA en el municipio de Rio Quito</t>
  </si>
  <si>
    <t>21821-25/5/2021</t>
  </si>
  <si>
    <t>39421-27/7/2021</t>
  </si>
  <si>
    <t>24821-18/6/2021</t>
  </si>
  <si>
    <t>38821-26/7/2021</t>
  </si>
  <si>
    <t>FNE-CD-106-2021</t>
  </si>
  <si>
    <t>FNE-134-2021</t>
  </si>
  <si>
    <t>FNE-CD-107-2021</t>
  </si>
  <si>
    <t>FNE-135-2021</t>
  </si>
  <si>
    <t>MUNICIPIO DE ARMENIA</t>
  </si>
  <si>
    <t>890.000.464-3</t>
  </si>
  <si>
    <t>MUNICIPIO DE PALMIRA</t>
  </si>
  <si>
    <t>891.380.007-3</t>
  </si>
  <si>
    <t>Aunar esfuerzos, entre el Fondo Nacional de Estupefacientes y el Municipio de Armenia – Secretaría de Salud, para la ejecución del proyecto: “Fortalecimiento a la estrategia de reducción de riesgos y daños, como respuesta municipal frente al consumo de sustancias psicoactivas por vía endovenosa</t>
  </si>
  <si>
    <t>Aunar esfuerzos, entre el Fondo Nacional de Estupefacientes y el municipio de Palmira para la ejecución del proyecto: “Dispositivo comunitario para personas en condición de vulnerabilidad del municipio de Palmira. Implementar un Dispositivo Comunitario - Centro de Escucha para contribuir en la activación de las rutas de atención primaria en salud de las personas en condición de vulnerabilidad asociadas al consumo de SPA del municipio de Palmira</t>
  </si>
  <si>
    <t>33221-8/7/2021</t>
  </si>
  <si>
    <t>42621-3/8/2021</t>
  </si>
  <si>
    <t>34221-16/7/2021</t>
  </si>
  <si>
    <t>42821-3/8/2021</t>
  </si>
  <si>
    <t>CAMBIO DE SUPERVISIÓN 21/10/2021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</si>
</sst>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 #,##0_-;\-&quot;$&quot;\ * #,##0_-;_-&quot;$&quot;\ * &quot;-&quot;_-;_-@_-"/>
    <numFmt numFmtId="41" formatCode="_-* #,##0_-;\-* #,##0_-;_-* &quot;-&quot;_-;_-@_-"/>
    <numFmt numFmtId="44" formatCode="_-&quot;$&quot;\ * #,##0.00_-;\-&quot;$&quot;\ * #,##0.00_-;_-&quot;$&quot;\ * &quot;-&quot;??_-;_-@_-"/>
    <numFmt numFmtId="164" formatCode="yyyy/mm/dd;@"/>
    <numFmt numFmtId="165" formatCode="&quot;$&quot;\ #,##0"/>
    <numFmt numFmtId="166" formatCode="dd/mm/yyyy;@"/>
    <numFmt numFmtId="167" formatCode="_(&quot;$&quot;\ * #,##0.00_);_(&quot;$&quot;\ * \(#,##0.00\);_(&quot;$&quot;\ * &quot;-&quot;??_);_(@_)"/>
    <numFmt numFmtId="168" formatCode="_-* #,##0.00\ _€_-;\-* #,##0.00\ _€_-;_-* &quot;-&quot;??\ _€_-;_-@_-"/>
    <numFmt numFmtId="169" formatCode="d/mm/yyyy;@"/>
  </numFmts>
  <fonts count="27"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b/>
      <sz val="11"/>
      <color theme="1"/>
      <name val="Calibri"/>
      <family val="2"/>
      <scheme val="minor"/>
    </font>
    <font>
      <b/>
      <sz val="11"/>
      <name val="Calibri"/>
      <family val="2"/>
      <scheme val="minor"/>
    </font>
    <font>
      <b/>
      <sz val="11"/>
      <name val="Arial"/>
      <family val="2"/>
    </font>
    <font>
      <sz val="8"/>
      <color theme="1"/>
      <name val="Arial Narrow"/>
      <family val="2"/>
    </font>
    <font>
      <sz val="8"/>
      <name val="Arial Narrow"/>
      <family val="2"/>
    </font>
    <font>
      <sz val="8"/>
      <color rgb="FF000000"/>
      <name val="Arial Narrow"/>
      <family val="2"/>
    </font>
  </fonts>
  <fills count="28">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
      <patternFill patternType="solid">
        <fgColor indexed="9"/>
      </patternFill>
    </fill>
    <fill>
      <patternFill patternType="solid">
        <fgColor rgb="FFFFFFFF"/>
        <bgColor indexed="64"/>
      </patternFill>
    </fill>
  </fills>
  <borders count="33">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51">
    <xf numFmtId="0" fontId="0" fillId="0" borderId="0"/>
    <xf numFmtId="42" fontId="1" fillId="0" borderId="0" applyFont="0" applyFill="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5" fillId="16"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6" fillId="7" borderId="0" applyNumberFormat="0" applyBorder="0" applyAlignment="0" applyProtection="0"/>
    <xf numFmtId="0" fontId="7" fillId="10" borderId="3" applyNumberFormat="0" applyAlignment="0" applyProtection="0"/>
    <xf numFmtId="0" fontId="8" fillId="19" borderId="4" applyNumberFormat="0" applyAlignment="0" applyProtection="0"/>
    <xf numFmtId="0" fontId="9" fillId="0" borderId="5" applyNumberFormat="0" applyFill="0" applyAlignment="0" applyProtection="0"/>
    <xf numFmtId="0" fontId="1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3" borderId="0" applyNumberFormat="0" applyBorder="0" applyAlignment="0" applyProtection="0"/>
    <xf numFmtId="0" fontId="11" fillId="5" borderId="3" applyNumberFormat="0" applyAlignment="0" applyProtection="0"/>
    <xf numFmtId="0" fontId="12" fillId="6" borderId="0" applyNumberFormat="0" applyBorder="0" applyAlignment="0" applyProtection="0"/>
    <xf numFmtId="168" fontId="3" fillId="0" borderId="0" applyFont="0" applyFill="0" applyBorder="0" applyAlignment="0" applyProtection="0"/>
    <xf numFmtId="0" fontId="13" fillId="25" borderId="0" applyNumberFormat="0" applyBorder="0" applyAlignment="0" applyProtection="0"/>
    <xf numFmtId="0" fontId="3" fillId="0" borderId="0"/>
    <xf numFmtId="0" fontId="3" fillId="24" borderId="6" applyNumberFormat="0" applyFont="0" applyAlignment="0" applyProtection="0"/>
    <xf numFmtId="0" fontId="14" fillId="10"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8" applyNumberFormat="0" applyFill="0" applyAlignment="0" applyProtection="0"/>
    <xf numFmtId="0" fontId="10" fillId="0" borderId="9" applyNumberFormat="0" applyFill="0" applyAlignment="0" applyProtection="0"/>
    <xf numFmtId="0" fontId="17" fillId="0" borderId="0" applyNumberFormat="0" applyFill="0" applyBorder="0" applyAlignment="0" applyProtection="0"/>
    <xf numFmtId="0" fontId="19" fillId="0" borderId="10" applyNumberFormat="0" applyFill="0" applyAlignment="0" applyProtection="0"/>
    <xf numFmtId="167" fontId="1" fillId="0" borderId="0" applyFont="0" applyFill="0" applyBorder="0" applyAlignment="0" applyProtection="0"/>
    <xf numFmtId="0" fontId="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cellStyleXfs>
  <cellXfs count="121">
    <xf numFmtId="0" fontId="0" fillId="0" borderId="0" xfId="0"/>
    <xf numFmtId="0" fontId="2" fillId="0" borderId="0" xfId="0" applyFont="1"/>
    <xf numFmtId="0" fontId="0" fillId="0" borderId="0" xfId="0" applyFont="1"/>
    <xf numFmtId="0" fontId="2" fillId="0" borderId="0" xfId="0" applyFont="1" applyAlignment="1">
      <alignment wrapText="1"/>
    </xf>
    <xf numFmtId="166" fontId="2" fillId="0" borderId="0" xfId="0" applyNumberFormat="1" applyFont="1"/>
    <xf numFmtId="0" fontId="0" fillId="0" borderId="2" xfId="0" applyFont="1" applyBorder="1"/>
    <xf numFmtId="0" fontId="0" fillId="0" borderId="0" xfId="0" applyFont="1" applyBorder="1"/>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20" xfId="0" applyFont="1" applyBorder="1" applyAlignment="1"/>
    <xf numFmtId="0" fontId="2" fillId="0" borderId="0" xfId="0" applyFont="1" applyBorder="1" applyAlignment="1"/>
    <xf numFmtId="166" fontId="2" fillId="0" borderId="0" xfId="0" applyNumberFormat="1" applyFont="1" applyBorder="1"/>
    <xf numFmtId="0" fontId="2" fillId="0" borderId="11" xfId="0" applyFont="1" applyBorder="1"/>
    <xf numFmtId="0" fontId="2" fillId="0" borderId="20" xfId="0" applyFont="1" applyBorder="1"/>
    <xf numFmtId="0" fontId="23" fillId="0" borderId="0" xfId="0" applyFont="1"/>
    <xf numFmtId="0" fontId="24" fillId="0" borderId="0" xfId="0" applyFont="1"/>
    <xf numFmtId="0" fontId="23" fillId="3" borderId="21" xfId="0" applyFont="1" applyFill="1" applyBorder="1" applyAlignment="1">
      <alignment horizontal="center" vertical="center" wrapText="1"/>
    </xf>
    <xf numFmtId="0" fontId="23" fillId="3" borderId="14" xfId="0" applyFont="1" applyFill="1" applyBorder="1" applyAlignment="1">
      <alignment horizontal="center" vertical="center" wrapText="1"/>
    </xf>
    <xf numFmtId="166" fontId="23" fillId="3" borderId="14"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 fillId="0" borderId="2" xfId="0" applyFont="1" applyFill="1" applyBorder="1"/>
    <xf numFmtId="0" fontId="2" fillId="0" borderId="24" xfId="0" applyFont="1" applyFill="1" applyBorder="1"/>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0" fontId="24" fillId="0" borderId="2" xfId="0" applyFont="1" applyBorder="1" applyAlignment="1">
      <alignment horizontal="center" vertical="center" wrapText="1"/>
    </xf>
    <xf numFmtId="0" fontId="24" fillId="2" borderId="2" xfId="0" applyFont="1" applyFill="1" applyBorder="1" applyAlignment="1">
      <alignment horizontal="center" vertical="center" wrapText="1"/>
    </xf>
    <xf numFmtId="3" fontId="24" fillId="0" borderId="2" xfId="0" applyNumberFormat="1" applyFont="1" applyBorder="1" applyAlignment="1">
      <alignment horizontal="center" vertical="center" wrapText="1"/>
    </xf>
    <xf numFmtId="3" fontId="24" fillId="2" borderId="2" xfId="0" applyNumberFormat="1" applyFont="1" applyFill="1" applyBorder="1" applyAlignment="1">
      <alignment horizontal="center" vertical="center" wrapText="1"/>
    </xf>
    <xf numFmtId="14" fontId="24" fillId="0" borderId="2" xfId="0" applyNumberFormat="1" applyFont="1" applyBorder="1" applyAlignment="1">
      <alignment horizontal="center" vertical="center"/>
    </xf>
    <xf numFmtId="14" fontId="24" fillId="2" borderId="2" xfId="0" applyNumberFormat="1" applyFont="1" applyFill="1" applyBorder="1" applyAlignment="1">
      <alignment horizontal="center" vertical="center"/>
    </xf>
    <xf numFmtId="169" fontId="24" fillId="2" borderId="2" xfId="0" applyNumberFormat="1" applyFont="1" applyFill="1" applyBorder="1" applyAlignment="1" applyProtection="1">
      <alignment horizontal="center" vertical="center" wrapText="1"/>
      <protection locked="0"/>
    </xf>
    <xf numFmtId="165" fontId="26" fillId="2" borderId="2" xfId="0" applyNumberFormat="1" applyFont="1" applyFill="1" applyBorder="1" applyAlignment="1">
      <alignment horizontal="center" vertical="center" wrapText="1"/>
    </xf>
    <xf numFmtId="1" fontId="25" fillId="2" borderId="2" xfId="0" applyNumberFormat="1" applyFont="1" applyFill="1" applyBorder="1" applyAlignment="1">
      <alignment horizontal="center" vertical="center" wrapText="1"/>
    </xf>
    <xf numFmtId="1" fontId="25" fillId="2" borderId="13" xfId="0" applyNumberFormat="1" applyFont="1" applyFill="1" applyBorder="1" applyAlignment="1">
      <alignment horizontal="center" vertical="center" wrapText="1"/>
    </xf>
    <xf numFmtId="0" fontId="24" fillId="0" borderId="24" xfId="0" applyFont="1" applyBorder="1" applyAlignment="1">
      <alignment horizontal="center" vertical="center" wrapText="1"/>
    </xf>
    <xf numFmtId="0" fontId="24" fillId="2" borderId="24" xfId="0" applyFont="1" applyFill="1" applyBorder="1" applyAlignment="1">
      <alignment horizontal="center" vertical="center" wrapText="1"/>
    </xf>
    <xf numFmtId="14" fontId="24" fillId="0" borderId="24" xfId="0" applyNumberFormat="1" applyFont="1" applyBorder="1" applyAlignment="1">
      <alignment horizontal="center" vertical="center"/>
    </xf>
    <xf numFmtId="165" fontId="26" fillId="2" borderId="24" xfId="0" applyNumberFormat="1" applyFont="1" applyFill="1" applyBorder="1" applyAlignment="1">
      <alignment horizontal="center" vertical="center" wrapText="1"/>
    </xf>
    <xf numFmtId="1" fontId="25" fillId="2" borderId="25" xfId="0" applyNumberFormat="1" applyFont="1" applyFill="1" applyBorder="1" applyAlignment="1">
      <alignment horizontal="center" vertical="center" wrapText="1"/>
    </xf>
    <xf numFmtId="0" fontId="23" fillId="3" borderId="26" xfId="0" applyFont="1" applyFill="1" applyBorder="1" applyAlignment="1">
      <alignment horizontal="center" vertical="center" wrapText="1"/>
    </xf>
    <xf numFmtId="0" fontId="24" fillId="0" borderId="2" xfId="0"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14" fontId="24" fillId="2" borderId="2" xfId="0" applyNumberFormat="1" applyFont="1" applyFill="1" applyBorder="1" applyAlignment="1">
      <alignment horizontal="center" vertical="center" wrapText="1"/>
    </xf>
    <xf numFmtId="165" fontId="24" fillId="0" borderId="2" xfId="0" applyNumberFormat="1" applyFont="1" applyBorder="1" applyAlignment="1">
      <alignment horizontal="center" vertical="center"/>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3" fontId="24" fillId="0" borderId="24" xfId="0" applyNumberFormat="1" applyFont="1" applyBorder="1" applyAlignment="1">
      <alignment horizontal="center" vertical="center" wrapText="1"/>
    </xf>
    <xf numFmtId="42" fontId="24" fillId="26" borderId="2" xfId="49" applyFont="1" applyFill="1" applyBorder="1" applyAlignment="1" applyProtection="1">
      <alignment vertical="center"/>
      <protection locked="0"/>
    </xf>
    <xf numFmtId="0" fontId="23" fillId="3" borderId="27" xfId="0" applyFont="1" applyFill="1" applyBorder="1" applyAlignment="1">
      <alignment horizontal="center" vertical="center" wrapText="1"/>
    </xf>
    <xf numFmtId="164" fontId="23" fillId="3" borderId="26" xfId="0" applyNumberFormat="1"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4" fillId="2" borderId="22" xfId="0" applyFont="1" applyFill="1" applyBorder="1" applyAlignment="1">
      <alignment horizontal="center" vertical="center" wrapText="1"/>
    </xf>
    <xf numFmtId="14" fontId="24" fillId="2" borderId="24" xfId="0" applyNumberFormat="1" applyFont="1" applyFill="1" applyBorder="1" applyAlignment="1">
      <alignment horizontal="center" vertical="center"/>
    </xf>
    <xf numFmtId="1" fontId="25" fillId="2" borderId="24" xfId="0" applyNumberFormat="1" applyFont="1" applyFill="1" applyBorder="1" applyAlignment="1">
      <alignment horizontal="center" vertical="center" wrapText="1"/>
    </xf>
    <xf numFmtId="0" fontId="24" fillId="0" borderId="25" xfId="0" applyFont="1" applyBorder="1" applyAlignment="1">
      <alignment horizontal="center" vertical="center" wrapText="1"/>
    </xf>
    <xf numFmtId="0" fontId="2" fillId="0" borderId="17" xfId="0" applyFont="1" applyBorder="1" applyAlignment="1">
      <alignment wrapText="1"/>
    </xf>
    <xf numFmtId="0" fontId="2" fillId="0" borderId="15" xfId="0" applyFont="1" applyBorder="1" applyAlignment="1">
      <alignment wrapText="1"/>
    </xf>
    <xf numFmtId="0" fontId="0" fillId="0" borderId="14" xfId="0" applyBorder="1" applyAlignment="1">
      <alignment wrapText="1"/>
    </xf>
    <xf numFmtId="0" fontId="0" fillId="0" borderId="15" xfId="0" applyBorder="1" applyAlignment="1">
      <alignment wrapText="1"/>
    </xf>
    <xf numFmtId="14" fontId="2" fillId="0" borderId="17" xfId="0" applyNumberFormat="1" applyFont="1" applyFill="1" applyBorder="1" applyAlignment="1">
      <alignment horizontal="left" wrapText="1"/>
    </xf>
    <xf numFmtId="0" fontId="0" fillId="0" borderId="15" xfId="0" applyFill="1" applyBorder="1" applyAlignment="1">
      <alignment wrapText="1"/>
    </xf>
    <xf numFmtId="0" fontId="0" fillId="0" borderId="14" xfId="0" applyFill="1" applyBorder="1" applyAlignment="1">
      <alignment wrapText="1"/>
    </xf>
    <xf numFmtId="0" fontId="2" fillId="0" borderId="19"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9" xfId="0" applyFont="1" applyBorder="1" applyAlignment="1">
      <alignment wrapText="1"/>
    </xf>
    <xf numFmtId="0" fontId="2" fillId="0" borderId="12" xfId="0" applyFont="1" applyBorder="1" applyAlignment="1">
      <alignment wrapText="1"/>
    </xf>
    <xf numFmtId="0" fontId="0" fillId="0" borderId="1" xfId="0" applyBorder="1" applyAlignment="1">
      <alignment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22" fillId="0" borderId="19"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14" fontId="2" fillId="0" borderId="16" xfId="0" applyNumberFormat="1" applyFont="1" applyFill="1" applyBorder="1" applyAlignment="1">
      <alignment horizontal="left" wrapText="1"/>
    </xf>
    <xf numFmtId="0" fontId="0" fillId="0" borderId="16" xfId="0" applyFill="1" applyBorder="1" applyAlignment="1">
      <alignment wrapText="1"/>
    </xf>
    <xf numFmtId="0" fontId="0" fillId="0" borderId="18" xfId="0" applyFill="1" applyBorder="1" applyAlignment="1">
      <alignment wrapText="1"/>
    </xf>
    <xf numFmtId="0" fontId="0" fillId="0" borderId="12" xfId="0" applyBorder="1" applyAlignment="1">
      <alignment wrapText="1"/>
    </xf>
    <xf numFmtId="0" fontId="26" fillId="27" borderId="2" xfId="0" applyFont="1" applyFill="1" applyBorder="1" applyAlignment="1">
      <alignment horizontal="center" vertical="center" wrapText="1"/>
    </xf>
    <xf numFmtId="3" fontId="24" fillId="0" borderId="2" xfId="0" applyNumberFormat="1" applyFont="1" applyFill="1" applyBorder="1" applyAlignment="1">
      <alignment horizontal="center" vertical="center" wrapText="1"/>
    </xf>
    <xf numFmtId="14" fontId="24" fillId="0" borderId="29" xfId="0" applyNumberFormat="1" applyFont="1" applyBorder="1" applyAlignment="1">
      <alignment horizontal="center" vertical="center"/>
    </xf>
    <xf numFmtId="0" fontId="26" fillId="2" borderId="2" xfId="0" applyFont="1" applyFill="1" applyBorder="1" applyAlignment="1">
      <alignment horizontal="center" vertical="center" wrapText="1"/>
    </xf>
    <xf numFmtId="14" fontId="24" fillId="0" borderId="2" xfId="0" applyNumberFormat="1" applyFont="1" applyFill="1" applyBorder="1" applyAlignment="1">
      <alignment horizontal="center" vertical="center"/>
    </xf>
    <xf numFmtId="14" fontId="24" fillId="0" borderId="29" xfId="0" applyNumberFormat="1" applyFont="1" applyFill="1" applyBorder="1" applyAlignment="1">
      <alignment horizontal="center" vertical="center"/>
    </xf>
    <xf numFmtId="169" fontId="24" fillId="0" borderId="2" xfId="0" applyNumberFormat="1" applyFont="1" applyFill="1" applyBorder="1" applyAlignment="1" applyProtection="1">
      <alignment horizontal="center" vertical="center" wrapText="1"/>
      <protection locked="0"/>
    </xf>
    <xf numFmtId="0" fontId="26" fillId="0" borderId="2"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26" fillId="27" borderId="24"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6" fillId="0" borderId="24" xfId="0" applyFont="1" applyFill="1" applyBorder="1" applyAlignment="1">
      <alignment horizontal="center" vertical="center" wrapText="1"/>
    </xf>
    <xf numFmtId="169" fontId="24" fillId="0" borderId="24" xfId="0" applyNumberFormat="1" applyFont="1" applyFill="1" applyBorder="1" applyAlignment="1" applyProtection="1">
      <alignment horizontal="center" vertical="center" wrapText="1"/>
      <protection locked="0"/>
    </xf>
    <xf numFmtId="14" fontId="24" fillId="0" borderId="24" xfId="0" applyNumberFormat="1" applyFont="1" applyFill="1" applyBorder="1" applyAlignment="1">
      <alignment horizontal="center" vertical="center"/>
    </xf>
    <xf numFmtId="44" fontId="24" fillId="26" borderId="2" xfId="50" applyFont="1" applyFill="1" applyBorder="1" applyAlignment="1" applyProtection="1">
      <alignment vertical="center"/>
      <protection locked="0"/>
    </xf>
    <xf numFmtId="0" fontId="24" fillId="26" borderId="2" xfId="50" applyNumberFormat="1" applyFont="1" applyFill="1" applyBorder="1" applyAlignment="1" applyProtection="1">
      <alignment horizontal="center" vertical="center"/>
      <protection locked="0"/>
    </xf>
    <xf numFmtId="0" fontId="26" fillId="0" borderId="2" xfId="0" applyFont="1" applyBorder="1" applyAlignment="1">
      <alignment horizontal="center" vertical="center" wrapText="1"/>
    </xf>
    <xf numFmtId="0" fontId="26" fillId="0" borderId="30" xfId="0" applyFont="1" applyBorder="1" applyAlignment="1">
      <alignment horizontal="center" vertical="center" wrapText="1"/>
    </xf>
    <xf numFmtId="0" fontId="26" fillId="27" borderId="30" xfId="0" applyFont="1" applyFill="1" applyBorder="1" applyAlignment="1">
      <alignment horizontal="center" vertical="center" wrapText="1"/>
    </xf>
    <xf numFmtId="0" fontId="24" fillId="0" borderId="29" xfId="0" applyFont="1" applyBorder="1" applyAlignment="1">
      <alignment horizontal="center" vertical="center" wrapText="1"/>
    </xf>
    <xf numFmtId="0" fontId="24" fillId="0" borderId="31" xfId="0" applyFont="1" applyBorder="1" applyAlignment="1">
      <alignment horizontal="center" vertical="center" wrapText="1"/>
    </xf>
    <xf numFmtId="14" fontId="24" fillId="0" borderId="30" xfId="0" applyNumberFormat="1" applyFont="1" applyBorder="1" applyAlignment="1">
      <alignment horizontal="center" vertical="center"/>
    </xf>
    <xf numFmtId="14" fontId="24" fillId="0" borderId="31" xfId="0" applyNumberFormat="1" applyFont="1" applyBorder="1" applyAlignment="1">
      <alignment horizontal="center" vertical="center"/>
    </xf>
    <xf numFmtId="14" fontId="24" fillId="2" borderId="30" xfId="0" applyNumberFormat="1" applyFont="1" applyFill="1" applyBorder="1" applyAlignment="1">
      <alignment horizontal="center" vertical="center"/>
    </xf>
    <xf numFmtId="165" fontId="26" fillId="2" borderId="30" xfId="0" applyNumberFormat="1" applyFont="1" applyFill="1" applyBorder="1" applyAlignment="1">
      <alignment horizontal="center" vertical="center" wrapText="1"/>
    </xf>
    <xf numFmtId="165" fontId="24" fillId="0" borderId="30" xfId="0" applyNumberFormat="1" applyFont="1" applyBorder="1" applyAlignment="1">
      <alignment horizontal="center" vertical="center"/>
    </xf>
    <xf numFmtId="0" fontId="24" fillId="0" borderId="30" xfId="0" applyFont="1" applyBorder="1" applyAlignment="1">
      <alignment horizontal="center" vertical="center"/>
    </xf>
    <xf numFmtId="0" fontId="24" fillId="2" borderId="30"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0" borderId="32" xfId="0" applyFont="1" applyBorder="1" applyAlignment="1">
      <alignment horizontal="center" vertical="center" wrapText="1"/>
    </xf>
    <xf numFmtId="169" fontId="24" fillId="2" borderId="24" xfId="0" applyNumberFormat="1" applyFont="1" applyFill="1" applyBorder="1" applyAlignment="1" applyProtection="1">
      <alignment horizontal="center" vertical="center" wrapText="1"/>
      <protection locked="0"/>
    </xf>
    <xf numFmtId="14" fontId="24" fillId="2" borderId="24" xfId="0" applyNumberFormat="1" applyFont="1" applyFill="1" applyBorder="1" applyAlignment="1">
      <alignment horizontal="center" vertical="center" wrapText="1"/>
    </xf>
    <xf numFmtId="42" fontId="24" fillId="26" borderId="24" xfId="49" applyFont="1" applyFill="1" applyBorder="1" applyAlignment="1" applyProtection="1">
      <alignment vertical="center"/>
      <protection locked="0"/>
    </xf>
  </cellXfs>
  <cellStyles count="51">
    <cellStyle name="20% - Énfasis1 2" xfId="2"/>
    <cellStyle name="20% - Énfasis2 2" xfId="3"/>
    <cellStyle name="20% - Énfasis3 2" xfId="4"/>
    <cellStyle name="20% - Énfasis4 2" xfId="5"/>
    <cellStyle name="20% - Énfasis5 2" xfId="6"/>
    <cellStyle name="20% - Énfasis6 2" xfId="7"/>
    <cellStyle name="40% - Énfasis1 2" xfId="8"/>
    <cellStyle name="40% - Énfasis2 2" xfId="9"/>
    <cellStyle name="40% - Énfasis3 2" xfId="10"/>
    <cellStyle name="40% - Énfasis4 2" xfId="11"/>
    <cellStyle name="40% - Énfasis5 2" xfId="12"/>
    <cellStyle name="40% - Énfasis6 2" xfId="13"/>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Incorrecto 2" xfId="32"/>
    <cellStyle name="Millares [0] 2" xfId="48"/>
    <cellStyle name="Millares 2" xfId="33"/>
    <cellStyle name="Moneda" xfId="50" builtinId="4"/>
    <cellStyle name="Moneda [0]" xfId="49" builtinId="7"/>
    <cellStyle name="Moneda [0] 2" xfId="1"/>
    <cellStyle name="Moneda 2" xfId="47"/>
    <cellStyle name="Moneda 3" xfId="44"/>
    <cellStyle name="Neutral 2" xfId="34"/>
    <cellStyle name="Normal" xfId="0" builtinId="0"/>
    <cellStyle name="Normal 2" xfId="35"/>
    <cellStyle name="Normal 3" xfId="45"/>
    <cellStyle name="Normal 4" xfId="46"/>
    <cellStyle name="Notas 2" xfId="36"/>
    <cellStyle name="Salida 2" xfId="37"/>
    <cellStyle name="Texto de advertencia 2" xfId="38"/>
    <cellStyle name="Texto explicativo 2" xfId="39"/>
    <cellStyle name="Título 2 2" xfId="40"/>
    <cellStyle name="Título 3 2" xfId="41"/>
    <cellStyle name="Título 4" xfId="42"/>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1</xdr:row>
      <xdr:rowOff>0</xdr:rowOff>
    </xdr:from>
    <xdr:to>
      <xdr:col>24</xdr:col>
      <xdr:colOff>1355911</xdr:colOff>
      <xdr:row>1</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6632962"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926820</xdr:colOff>
      <xdr:row>1</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56030</xdr:colOff>
      <xdr:row>1</xdr:row>
      <xdr:rowOff>403412</xdr:rowOff>
    </xdr:from>
    <xdr:to>
      <xdr:col>24</xdr:col>
      <xdr:colOff>607921</xdr:colOff>
      <xdr:row>1</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190500</xdr:rowOff>
    </xdr:from>
    <xdr:to>
      <xdr:col>25</xdr:col>
      <xdr:colOff>2810976</xdr:colOff>
      <xdr:row>1</xdr:row>
      <xdr:rowOff>1712799</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0" y="190500"/>
          <a:ext cx="38937940"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210812</xdr:colOff>
      <xdr:row>1</xdr:row>
      <xdr:rowOff>522475</xdr:rowOff>
    </xdr:from>
    <xdr:to>
      <xdr:col>25</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
  <sheetViews>
    <sheetView topLeftCell="C1" zoomScale="70" zoomScaleNormal="70" workbookViewId="0">
      <pane ySplit="8" topLeftCell="A9" activePane="bottomLeft" state="frozen"/>
      <selection pane="bottomLeft" activeCell="C1" sqref="C1"/>
    </sheetView>
  </sheetViews>
  <sheetFormatPr baseColWidth="10" defaultColWidth="11.42578125" defaultRowHeight="15" x14ac:dyDescent="0.25"/>
  <cols>
    <col min="1" max="2" width="19.28515625" style="1" customWidth="1"/>
    <col min="3" max="3" width="24.7109375" style="1" customWidth="1"/>
    <col min="4" max="4" width="21.7109375" style="1" customWidth="1"/>
    <col min="5" max="5" width="22.28515625" style="1" customWidth="1"/>
    <col min="6" max="6" width="36" style="3" customWidth="1"/>
    <col min="7" max="7" width="19.28515625" style="1" customWidth="1"/>
    <col min="8" max="8" width="17.28515625" style="1" customWidth="1"/>
    <col min="9" max="9" width="71.42578125" style="1" customWidth="1"/>
    <col min="10" max="10" width="18.28515625" style="4" customWidth="1"/>
    <col min="11" max="11" width="16.42578125" style="4" customWidth="1"/>
    <col min="12" max="12" width="17.28515625" style="4" customWidth="1"/>
    <col min="13" max="13" width="15" style="1" customWidth="1"/>
    <col min="14" max="14" width="17.140625" style="1" customWidth="1"/>
    <col min="15" max="15" width="19.85546875" style="1" customWidth="1"/>
    <col min="16" max="16" width="28.42578125" style="1" bestFit="1" customWidth="1"/>
    <col min="17" max="18" width="18.140625" style="1" customWidth="1"/>
    <col min="19" max="19" width="18.85546875" style="1" customWidth="1"/>
    <col min="20" max="20" width="24.85546875" style="1" bestFit="1" customWidth="1"/>
    <col min="21" max="21" width="18.140625" style="1" customWidth="1"/>
    <col min="22" max="22" width="25.140625" style="1" bestFit="1" customWidth="1"/>
    <col min="23" max="23" width="18.140625" style="1" customWidth="1"/>
    <col min="24" max="24" width="24.42578125" style="1" bestFit="1" customWidth="1"/>
    <col min="25" max="25" width="21" style="1" customWidth="1"/>
    <col min="26" max="26" width="25" style="1" customWidth="1"/>
    <col min="27" max="16384" width="11.42578125" style="1"/>
  </cols>
  <sheetData>
    <row r="1" spans="1:26" ht="15.75" thickBot="1" x14ac:dyDescent="0.3"/>
    <row r="2" spans="1:26" ht="139.5" customHeight="1" x14ac:dyDescent="0.25">
      <c r="A2" s="67"/>
      <c r="B2" s="68"/>
      <c r="C2" s="68"/>
      <c r="D2" s="68"/>
      <c r="E2" s="68"/>
      <c r="F2" s="68"/>
      <c r="G2" s="68"/>
      <c r="H2" s="68"/>
      <c r="I2" s="68"/>
      <c r="J2" s="68"/>
      <c r="K2" s="68"/>
      <c r="L2" s="68"/>
      <c r="M2" s="68"/>
      <c r="N2" s="68"/>
      <c r="O2" s="68"/>
      <c r="P2" s="68"/>
      <c r="Q2" s="68"/>
      <c r="R2" s="68"/>
      <c r="S2" s="68"/>
      <c r="T2" s="68"/>
      <c r="U2" s="68"/>
      <c r="V2" s="68"/>
      <c r="W2" s="68"/>
      <c r="X2" s="68"/>
      <c r="Y2" s="69"/>
      <c r="Z2" s="7"/>
    </row>
    <row r="3" spans="1:26" ht="15.75" thickBot="1" x14ac:dyDescent="0.3">
      <c r="A3" s="10"/>
      <c r="B3" s="11"/>
      <c r="C3" s="11"/>
      <c r="D3" s="11"/>
      <c r="E3" s="11"/>
      <c r="F3" s="9"/>
      <c r="G3" s="7"/>
      <c r="H3" s="7"/>
      <c r="I3" s="7"/>
      <c r="J3" s="12"/>
      <c r="K3" s="12"/>
      <c r="L3" s="12"/>
      <c r="M3" s="7"/>
      <c r="N3" s="7"/>
      <c r="O3" s="7"/>
      <c r="P3" s="7"/>
      <c r="Q3" s="7"/>
      <c r="R3" s="7"/>
      <c r="S3" s="7"/>
      <c r="T3" s="7"/>
      <c r="U3" s="7"/>
      <c r="V3" s="7"/>
      <c r="W3" s="7"/>
      <c r="X3" s="7"/>
      <c r="Y3" s="13"/>
      <c r="Z3" s="7"/>
    </row>
    <row r="4" spans="1:26" ht="15.75" thickBot="1" x14ac:dyDescent="0.3">
      <c r="A4" s="70" t="s">
        <v>0</v>
      </c>
      <c r="B4" s="71"/>
      <c r="C4" s="72"/>
      <c r="D4" s="60" t="s">
        <v>61</v>
      </c>
      <c r="E4" s="63"/>
      <c r="F4" s="63"/>
      <c r="G4" s="63"/>
      <c r="H4" s="63"/>
      <c r="I4" s="63"/>
      <c r="J4" s="63"/>
      <c r="K4" s="63"/>
      <c r="L4" s="63"/>
      <c r="M4" s="63"/>
      <c r="N4" s="63"/>
      <c r="O4" s="63"/>
      <c r="P4" s="63"/>
      <c r="Q4" s="63"/>
      <c r="R4" s="63"/>
      <c r="S4" s="63"/>
      <c r="T4" s="63"/>
      <c r="U4" s="63"/>
      <c r="V4" s="63"/>
      <c r="W4" s="63"/>
      <c r="X4" s="63"/>
      <c r="Y4" s="62"/>
      <c r="Z4" s="8"/>
    </row>
    <row r="5" spans="1:26" ht="15.75" thickBot="1" x14ac:dyDescent="0.3">
      <c r="A5" s="70" t="s">
        <v>26</v>
      </c>
      <c r="B5" s="71"/>
      <c r="C5" s="72"/>
      <c r="D5" s="64">
        <v>44510</v>
      </c>
      <c r="E5" s="65"/>
      <c r="F5" s="65"/>
      <c r="G5" s="65"/>
      <c r="H5" s="65"/>
      <c r="I5" s="65"/>
      <c r="J5" s="65"/>
      <c r="K5" s="65"/>
      <c r="L5" s="65"/>
      <c r="M5" s="65"/>
      <c r="N5" s="65"/>
      <c r="O5" s="65"/>
      <c r="P5" s="65"/>
      <c r="Q5" s="65"/>
      <c r="R5" s="65"/>
      <c r="S5" s="65"/>
      <c r="T5" s="65"/>
      <c r="U5" s="65"/>
      <c r="V5" s="65"/>
      <c r="W5" s="65"/>
      <c r="X5" s="65"/>
      <c r="Y5" s="66"/>
      <c r="Z5" s="8"/>
    </row>
    <row r="6" spans="1:26" ht="15.75" customHeight="1" thickBot="1" x14ac:dyDescent="0.3">
      <c r="A6" s="60" t="s">
        <v>1</v>
      </c>
      <c r="B6" s="61"/>
      <c r="C6" s="62"/>
      <c r="D6" s="60" t="s">
        <v>29</v>
      </c>
      <c r="E6" s="63"/>
      <c r="F6" s="63"/>
      <c r="G6" s="63"/>
      <c r="H6" s="63"/>
      <c r="I6" s="63"/>
      <c r="J6" s="63"/>
      <c r="K6" s="63"/>
      <c r="L6" s="63"/>
      <c r="M6" s="63"/>
      <c r="N6" s="63"/>
      <c r="O6" s="63"/>
      <c r="P6" s="63"/>
      <c r="Q6" s="63"/>
      <c r="R6" s="63"/>
      <c r="S6" s="63"/>
      <c r="T6" s="63"/>
      <c r="U6" s="63"/>
      <c r="V6" s="63"/>
      <c r="W6" s="63"/>
      <c r="X6" s="63"/>
      <c r="Y6" s="62"/>
      <c r="Z6" s="9"/>
    </row>
    <row r="7" spans="1:26" ht="15.75" thickBot="1" x14ac:dyDescent="0.3">
      <c r="A7" s="14"/>
      <c r="B7" s="7"/>
      <c r="C7" s="7"/>
      <c r="D7" s="7"/>
      <c r="E7" s="7"/>
      <c r="F7" s="9"/>
      <c r="G7" s="7"/>
      <c r="H7" s="7"/>
      <c r="I7" s="7"/>
      <c r="J7" s="12"/>
      <c r="K7" s="12"/>
      <c r="L7" s="12"/>
      <c r="M7" s="7"/>
      <c r="N7" s="7"/>
      <c r="O7" s="7"/>
      <c r="P7" s="7"/>
      <c r="Q7" s="7"/>
      <c r="R7" s="7"/>
      <c r="S7" s="7"/>
      <c r="T7" s="7"/>
      <c r="U7" s="7"/>
      <c r="V7" s="7"/>
      <c r="W7" s="7"/>
      <c r="X7" s="7"/>
      <c r="Y7" s="13"/>
    </row>
    <row r="8" spans="1:26" s="15" customFormat="1" ht="84.95" customHeight="1" thickBot="1" x14ac:dyDescent="0.3">
      <c r="A8" s="17" t="s">
        <v>40</v>
      </c>
      <c r="B8" s="17" t="s">
        <v>2</v>
      </c>
      <c r="C8" s="18" t="s">
        <v>3</v>
      </c>
      <c r="D8" s="18" t="s">
        <v>4</v>
      </c>
      <c r="E8" s="18" t="s">
        <v>5</v>
      </c>
      <c r="F8" s="18" t="s">
        <v>6</v>
      </c>
      <c r="G8" s="18" t="s">
        <v>7</v>
      </c>
      <c r="H8" s="18" t="s">
        <v>8</v>
      </c>
      <c r="I8" s="18" t="s">
        <v>9</v>
      </c>
      <c r="J8" s="19" t="s">
        <v>10</v>
      </c>
      <c r="K8" s="19" t="s">
        <v>11</v>
      </c>
      <c r="L8" s="19" t="s">
        <v>12</v>
      </c>
      <c r="M8" s="18" t="s">
        <v>13</v>
      </c>
      <c r="N8" s="20" t="s">
        <v>14</v>
      </c>
      <c r="O8" s="17" t="s">
        <v>15</v>
      </c>
      <c r="P8" s="18" t="s">
        <v>16</v>
      </c>
      <c r="Q8" s="18" t="s">
        <v>17</v>
      </c>
      <c r="R8" s="18" t="s">
        <v>18</v>
      </c>
      <c r="S8" s="18" t="s">
        <v>19</v>
      </c>
      <c r="T8" s="18" t="s">
        <v>20</v>
      </c>
      <c r="U8" s="18" t="s">
        <v>21</v>
      </c>
      <c r="V8" s="18" t="s">
        <v>22</v>
      </c>
      <c r="W8" s="18" t="s">
        <v>23</v>
      </c>
      <c r="X8" s="18" t="s">
        <v>24</v>
      </c>
      <c r="Y8" s="18" t="s">
        <v>25</v>
      </c>
    </row>
    <row r="9" spans="1:26" ht="25.5" x14ac:dyDescent="0.25">
      <c r="A9" s="21" t="s">
        <v>62</v>
      </c>
      <c r="B9" s="28" t="s">
        <v>77</v>
      </c>
      <c r="C9" s="28" t="s">
        <v>31</v>
      </c>
      <c r="D9" s="28" t="s">
        <v>32</v>
      </c>
      <c r="E9" s="28" t="s">
        <v>33</v>
      </c>
      <c r="F9" s="22" t="s">
        <v>96</v>
      </c>
      <c r="G9" s="89">
        <v>11365393</v>
      </c>
      <c r="H9" s="29" t="s">
        <v>39</v>
      </c>
      <c r="I9" s="22" t="s">
        <v>119</v>
      </c>
      <c r="J9" s="92">
        <v>44474</v>
      </c>
      <c r="K9" s="92">
        <v>44475</v>
      </c>
      <c r="L9" s="92">
        <v>44505</v>
      </c>
      <c r="M9" s="48">
        <v>12000000</v>
      </c>
      <c r="N9" s="35" t="s">
        <v>35</v>
      </c>
      <c r="O9" s="44" t="s">
        <v>131</v>
      </c>
      <c r="P9" s="44" t="s">
        <v>132</v>
      </c>
      <c r="Q9" s="23"/>
      <c r="R9" s="23"/>
      <c r="S9" s="23"/>
      <c r="T9" s="23"/>
      <c r="U9" s="29" t="s">
        <v>27</v>
      </c>
      <c r="V9" s="36" t="s">
        <v>42</v>
      </c>
      <c r="W9" s="36" t="s">
        <v>43</v>
      </c>
      <c r="X9" s="29" t="s">
        <v>42</v>
      </c>
      <c r="Y9" s="37" t="s">
        <v>34</v>
      </c>
    </row>
    <row r="10" spans="1:26" ht="36" customHeight="1" x14ac:dyDescent="0.25">
      <c r="A10" s="21" t="s">
        <v>63</v>
      </c>
      <c r="B10" s="28" t="s">
        <v>78</v>
      </c>
      <c r="C10" s="28" t="s">
        <v>31</v>
      </c>
      <c r="D10" s="28" t="s">
        <v>32</v>
      </c>
      <c r="E10" s="28" t="s">
        <v>33</v>
      </c>
      <c r="F10" s="22" t="s">
        <v>97</v>
      </c>
      <c r="G10" s="89">
        <v>86054232</v>
      </c>
      <c r="H10" s="29" t="s">
        <v>39</v>
      </c>
      <c r="I10" s="22" t="s">
        <v>119</v>
      </c>
      <c r="J10" s="92">
        <v>44474</v>
      </c>
      <c r="K10" s="92">
        <v>44483</v>
      </c>
      <c r="L10" s="92">
        <v>44513</v>
      </c>
      <c r="M10" s="48">
        <v>12000000</v>
      </c>
      <c r="N10" s="35" t="s">
        <v>35</v>
      </c>
      <c r="O10" s="44" t="s">
        <v>133</v>
      </c>
      <c r="P10" s="44" t="s">
        <v>134</v>
      </c>
      <c r="Q10" s="23"/>
      <c r="R10" s="23"/>
      <c r="S10" s="23"/>
      <c r="T10" s="23"/>
      <c r="U10" s="29" t="s">
        <v>27</v>
      </c>
      <c r="V10" s="36" t="s">
        <v>42</v>
      </c>
      <c r="W10" s="36" t="s">
        <v>43</v>
      </c>
      <c r="X10" s="29" t="s">
        <v>42</v>
      </c>
      <c r="Y10" s="37" t="s">
        <v>34</v>
      </c>
    </row>
    <row r="11" spans="1:26" ht="25.5" x14ac:dyDescent="0.25">
      <c r="A11" s="21" t="s">
        <v>64</v>
      </c>
      <c r="B11" s="28" t="s">
        <v>79</v>
      </c>
      <c r="C11" s="28" t="s">
        <v>31</v>
      </c>
      <c r="D11" s="28" t="s">
        <v>32</v>
      </c>
      <c r="E11" s="28" t="s">
        <v>33</v>
      </c>
      <c r="F11" s="22" t="s">
        <v>98</v>
      </c>
      <c r="G11" s="89">
        <v>9738051</v>
      </c>
      <c r="H11" s="29" t="s">
        <v>39</v>
      </c>
      <c r="I11" s="22" t="s">
        <v>119</v>
      </c>
      <c r="J11" s="92">
        <v>44474</v>
      </c>
      <c r="K11" s="92">
        <v>44483</v>
      </c>
      <c r="L11" s="92">
        <v>44513</v>
      </c>
      <c r="M11" s="48">
        <v>12000000</v>
      </c>
      <c r="N11" s="35" t="s">
        <v>35</v>
      </c>
      <c r="O11" s="44" t="s">
        <v>135</v>
      </c>
      <c r="P11" s="44" t="s">
        <v>136</v>
      </c>
      <c r="Q11" s="23"/>
      <c r="R11" s="23"/>
      <c r="S11" s="23"/>
      <c r="T11" s="23"/>
      <c r="U11" s="29" t="s">
        <v>27</v>
      </c>
      <c r="V11" s="36" t="s">
        <v>42</v>
      </c>
      <c r="W11" s="36" t="s">
        <v>43</v>
      </c>
      <c r="X11" s="29" t="s">
        <v>42</v>
      </c>
      <c r="Y11" s="37" t="s">
        <v>34</v>
      </c>
    </row>
    <row r="12" spans="1:26" ht="25.5" x14ac:dyDescent="0.25">
      <c r="A12" s="21" t="s">
        <v>65</v>
      </c>
      <c r="B12" s="28" t="s">
        <v>80</v>
      </c>
      <c r="C12" s="28" t="s">
        <v>31</v>
      </c>
      <c r="D12" s="28" t="s">
        <v>38</v>
      </c>
      <c r="E12" s="28" t="s">
        <v>81</v>
      </c>
      <c r="F12" s="22" t="s">
        <v>99</v>
      </c>
      <c r="G12" s="89" t="s">
        <v>100</v>
      </c>
      <c r="H12" s="29" t="s">
        <v>39</v>
      </c>
      <c r="I12" s="22" t="s">
        <v>120</v>
      </c>
      <c r="J12" s="92">
        <v>44482</v>
      </c>
      <c r="K12" s="92">
        <v>44488</v>
      </c>
      <c r="L12" s="92">
        <v>44547</v>
      </c>
      <c r="M12" s="48">
        <v>116341200</v>
      </c>
      <c r="N12" s="35" t="s">
        <v>35</v>
      </c>
      <c r="O12" s="44" t="s">
        <v>137</v>
      </c>
      <c r="P12" s="44" t="s">
        <v>138</v>
      </c>
      <c r="Q12" s="23"/>
      <c r="R12" s="23"/>
      <c r="S12" s="23"/>
      <c r="T12" s="23"/>
      <c r="U12" s="29" t="s">
        <v>27</v>
      </c>
      <c r="V12" s="36" t="s">
        <v>50</v>
      </c>
      <c r="W12" s="29" t="s">
        <v>51</v>
      </c>
      <c r="X12" s="36" t="s">
        <v>50</v>
      </c>
      <c r="Y12" s="37" t="s">
        <v>34</v>
      </c>
    </row>
    <row r="13" spans="1:26" ht="25.5" x14ac:dyDescent="0.25">
      <c r="A13" s="21" t="s">
        <v>66</v>
      </c>
      <c r="B13" s="28" t="s">
        <v>82</v>
      </c>
      <c r="C13" s="28" t="s">
        <v>31</v>
      </c>
      <c r="D13" s="28" t="s">
        <v>38</v>
      </c>
      <c r="E13" s="28" t="s">
        <v>81</v>
      </c>
      <c r="F13" s="22" t="s">
        <v>101</v>
      </c>
      <c r="G13" s="89" t="s">
        <v>102</v>
      </c>
      <c r="H13" s="29" t="s">
        <v>39</v>
      </c>
      <c r="I13" s="22" t="s">
        <v>121</v>
      </c>
      <c r="J13" s="92">
        <v>44481</v>
      </c>
      <c r="K13" s="92">
        <v>44482</v>
      </c>
      <c r="L13" s="92">
        <v>44547</v>
      </c>
      <c r="M13" s="48">
        <v>241014904</v>
      </c>
      <c r="N13" s="35" t="s">
        <v>35</v>
      </c>
      <c r="O13" s="44" t="s">
        <v>139</v>
      </c>
      <c r="P13" s="44" t="s">
        <v>140</v>
      </c>
      <c r="Q13" s="23"/>
      <c r="R13" s="23"/>
      <c r="S13" s="23"/>
      <c r="T13" s="23"/>
      <c r="U13" s="29" t="s">
        <v>27</v>
      </c>
      <c r="V13" s="36" t="s">
        <v>50</v>
      </c>
      <c r="W13" s="29" t="s">
        <v>51</v>
      </c>
      <c r="X13" s="36" t="s">
        <v>50</v>
      </c>
      <c r="Y13" s="37" t="s">
        <v>34</v>
      </c>
    </row>
    <row r="14" spans="1:26" ht="57.75" customHeight="1" x14ac:dyDescent="0.25">
      <c r="A14" s="21" t="s">
        <v>67</v>
      </c>
      <c r="B14" s="28" t="s">
        <v>83</v>
      </c>
      <c r="C14" s="28" t="s">
        <v>31</v>
      </c>
      <c r="D14" s="29" t="s">
        <v>38</v>
      </c>
      <c r="E14" s="29" t="s">
        <v>41</v>
      </c>
      <c r="F14" s="22" t="s">
        <v>103</v>
      </c>
      <c r="G14" s="89" t="s">
        <v>104</v>
      </c>
      <c r="H14" s="29" t="s">
        <v>39</v>
      </c>
      <c r="I14" s="22" t="s">
        <v>122</v>
      </c>
      <c r="J14" s="93">
        <v>44489</v>
      </c>
      <c r="K14" s="92"/>
      <c r="L14" s="94">
        <v>44910</v>
      </c>
      <c r="M14" s="35">
        <v>684000</v>
      </c>
      <c r="N14" s="35" t="s">
        <v>35</v>
      </c>
      <c r="O14" s="29" t="s">
        <v>141</v>
      </c>
      <c r="P14" s="29" t="s">
        <v>142</v>
      </c>
      <c r="Q14" s="23"/>
      <c r="R14" s="23"/>
      <c r="S14" s="23"/>
      <c r="T14" s="23"/>
      <c r="U14" s="29" t="s">
        <v>163</v>
      </c>
      <c r="V14" s="36" t="s">
        <v>46</v>
      </c>
      <c r="W14" s="36" t="s">
        <v>44</v>
      </c>
      <c r="X14" s="36" t="s">
        <v>46</v>
      </c>
      <c r="Y14" s="37" t="s">
        <v>34</v>
      </c>
    </row>
    <row r="15" spans="1:26" ht="51" x14ac:dyDescent="0.25">
      <c r="A15" s="21" t="s">
        <v>68</v>
      </c>
      <c r="B15" s="28" t="s">
        <v>84</v>
      </c>
      <c r="C15" s="29" t="s">
        <v>52</v>
      </c>
      <c r="D15" s="29" t="s">
        <v>38</v>
      </c>
      <c r="E15" s="29" t="s">
        <v>33</v>
      </c>
      <c r="F15" s="22" t="s">
        <v>105</v>
      </c>
      <c r="G15" s="89" t="s">
        <v>106</v>
      </c>
      <c r="H15" s="29" t="s">
        <v>39</v>
      </c>
      <c r="I15" s="22" t="s">
        <v>123</v>
      </c>
      <c r="J15" s="92">
        <v>44484</v>
      </c>
      <c r="K15" s="92">
        <v>44484</v>
      </c>
      <c r="L15" s="94">
        <v>44530</v>
      </c>
      <c r="M15" s="35">
        <v>64308278</v>
      </c>
      <c r="N15" s="35" t="s">
        <v>35</v>
      </c>
      <c r="O15" s="29" t="s">
        <v>143</v>
      </c>
      <c r="P15" s="29" t="s">
        <v>144</v>
      </c>
      <c r="Q15" s="23"/>
      <c r="R15" s="23"/>
      <c r="S15" s="23"/>
      <c r="T15" s="23"/>
      <c r="U15" s="29" t="s">
        <v>27</v>
      </c>
      <c r="V15" s="36" t="s">
        <v>164</v>
      </c>
      <c r="W15" s="29" t="s">
        <v>165</v>
      </c>
      <c r="X15" s="36" t="s">
        <v>164</v>
      </c>
      <c r="Y15" s="37" t="s">
        <v>34</v>
      </c>
    </row>
    <row r="16" spans="1:26" ht="25.5" x14ac:dyDescent="0.25">
      <c r="A16" s="21" t="s">
        <v>69</v>
      </c>
      <c r="B16" s="28" t="s">
        <v>85</v>
      </c>
      <c r="C16" s="28" t="s">
        <v>31</v>
      </c>
      <c r="D16" s="28" t="s">
        <v>32</v>
      </c>
      <c r="E16" s="28" t="s">
        <v>33</v>
      </c>
      <c r="F16" s="22" t="s">
        <v>107</v>
      </c>
      <c r="G16" s="89">
        <v>72202092</v>
      </c>
      <c r="H16" s="29" t="s">
        <v>39</v>
      </c>
      <c r="I16" s="22" t="s">
        <v>124</v>
      </c>
      <c r="J16" s="92">
        <v>44483</v>
      </c>
      <c r="K16" s="92">
        <v>44484</v>
      </c>
      <c r="L16" s="94">
        <v>44560</v>
      </c>
      <c r="M16" s="35">
        <v>16392045</v>
      </c>
      <c r="N16" s="35">
        <v>6386511</v>
      </c>
      <c r="O16" s="29" t="s">
        <v>145</v>
      </c>
      <c r="P16" s="29" t="s">
        <v>146</v>
      </c>
      <c r="Q16" s="23"/>
      <c r="R16" s="23"/>
      <c r="S16" s="23"/>
      <c r="T16" s="23"/>
      <c r="U16" s="29" t="s">
        <v>27</v>
      </c>
      <c r="V16" s="36" t="s">
        <v>166</v>
      </c>
      <c r="W16" s="29" t="s">
        <v>167</v>
      </c>
      <c r="X16" s="36" t="s">
        <v>166</v>
      </c>
      <c r="Y16" s="37" t="s">
        <v>34</v>
      </c>
    </row>
    <row r="17" spans="1:25" ht="25.5" x14ac:dyDescent="0.25">
      <c r="A17" s="21" t="s">
        <v>70</v>
      </c>
      <c r="B17" s="28" t="s">
        <v>86</v>
      </c>
      <c r="C17" s="28" t="s">
        <v>31</v>
      </c>
      <c r="D17" s="28" t="s">
        <v>32</v>
      </c>
      <c r="E17" s="28" t="s">
        <v>33</v>
      </c>
      <c r="F17" s="22" t="s">
        <v>108</v>
      </c>
      <c r="G17" s="89">
        <v>84082429</v>
      </c>
      <c r="H17" s="29" t="s">
        <v>39</v>
      </c>
      <c r="I17" s="22" t="s">
        <v>124</v>
      </c>
      <c r="J17" s="92">
        <v>44483</v>
      </c>
      <c r="K17" s="92">
        <v>44484</v>
      </c>
      <c r="L17" s="94">
        <v>44560</v>
      </c>
      <c r="M17" s="35">
        <v>16392045</v>
      </c>
      <c r="N17" s="35">
        <v>6386511</v>
      </c>
      <c r="O17" s="29" t="s">
        <v>147</v>
      </c>
      <c r="P17" s="29" t="s">
        <v>148</v>
      </c>
      <c r="Q17" s="23"/>
      <c r="R17" s="23"/>
      <c r="S17" s="23"/>
      <c r="T17" s="23"/>
      <c r="U17" s="29" t="s">
        <v>27</v>
      </c>
      <c r="V17" s="36" t="s">
        <v>166</v>
      </c>
      <c r="W17" s="29" t="s">
        <v>167</v>
      </c>
      <c r="X17" s="36" t="s">
        <v>166</v>
      </c>
      <c r="Y17" s="37" t="s">
        <v>34</v>
      </c>
    </row>
    <row r="18" spans="1:25" ht="25.5" x14ac:dyDescent="0.25">
      <c r="A18" s="21" t="s">
        <v>71</v>
      </c>
      <c r="B18" s="28" t="s">
        <v>87</v>
      </c>
      <c r="C18" s="28" t="s">
        <v>31</v>
      </c>
      <c r="D18" s="28" t="s">
        <v>32</v>
      </c>
      <c r="E18" s="28" t="s">
        <v>33</v>
      </c>
      <c r="F18" s="22" t="s">
        <v>109</v>
      </c>
      <c r="G18" s="89">
        <v>74084697</v>
      </c>
      <c r="H18" s="29" t="s">
        <v>39</v>
      </c>
      <c r="I18" s="22" t="s">
        <v>124</v>
      </c>
      <c r="J18" s="92">
        <v>44484</v>
      </c>
      <c r="K18" s="92">
        <v>44488</v>
      </c>
      <c r="L18" s="94">
        <v>44560</v>
      </c>
      <c r="M18" s="35">
        <v>16392045</v>
      </c>
      <c r="N18" s="35">
        <v>6386511</v>
      </c>
      <c r="O18" s="29" t="s">
        <v>149</v>
      </c>
      <c r="P18" s="29" t="s">
        <v>150</v>
      </c>
      <c r="Q18" s="23"/>
      <c r="R18" s="23"/>
      <c r="S18" s="23"/>
      <c r="T18" s="23"/>
      <c r="U18" s="29" t="s">
        <v>27</v>
      </c>
      <c r="V18" s="36" t="s">
        <v>166</v>
      </c>
      <c r="W18" s="29" t="s">
        <v>167</v>
      </c>
      <c r="X18" s="36" t="s">
        <v>166</v>
      </c>
      <c r="Y18" s="37" t="s">
        <v>34</v>
      </c>
    </row>
    <row r="19" spans="1:25" ht="25.5" x14ac:dyDescent="0.25">
      <c r="A19" s="21" t="s">
        <v>72</v>
      </c>
      <c r="B19" s="28" t="s">
        <v>88</v>
      </c>
      <c r="C19" s="28" t="s">
        <v>31</v>
      </c>
      <c r="D19" s="28" t="s">
        <v>32</v>
      </c>
      <c r="E19" s="28" t="s">
        <v>33</v>
      </c>
      <c r="F19" s="22" t="s">
        <v>110</v>
      </c>
      <c r="G19" s="89">
        <v>1015444696</v>
      </c>
      <c r="H19" s="29" t="s">
        <v>39</v>
      </c>
      <c r="I19" s="22" t="s">
        <v>125</v>
      </c>
      <c r="J19" s="92">
        <v>44484</v>
      </c>
      <c r="K19" s="92">
        <v>44490</v>
      </c>
      <c r="L19" s="94">
        <v>44560</v>
      </c>
      <c r="M19" s="35">
        <v>6441433</v>
      </c>
      <c r="N19" s="35">
        <v>2542671</v>
      </c>
      <c r="O19" s="29" t="s">
        <v>151</v>
      </c>
      <c r="P19" s="29" t="s">
        <v>152</v>
      </c>
      <c r="Q19" s="23"/>
      <c r="R19" s="23"/>
      <c r="S19" s="23"/>
      <c r="T19" s="23"/>
      <c r="U19" s="29" t="s">
        <v>27</v>
      </c>
      <c r="V19" s="36" t="s">
        <v>49</v>
      </c>
      <c r="W19" s="36" t="s">
        <v>48</v>
      </c>
      <c r="X19" s="36" t="s">
        <v>49</v>
      </c>
      <c r="Y19" s="37" t="s">
        <v>34</v>
      </c>
    </row>
    <row r="20" spans="1:25" ht="25.5" x14ac:dyDescent="0.25">
      <c r="A20" s="21" t="s">
        <v>73</v>
      </c>
      <c r="B20" s="28" t="s">
        <v>89</v>
      </c>
      <c r="C20" s="28" t="s">
        <v>31</v>
      </c>
      <c r="D20" s="28" t="s">
        <v>32</v>
      </c>
      <c r="E20" s="28" t="s">
        <v>33</v>
      </c>
      <c r="F20" s="22" t="s">
        <v>111</v>
      </c>
      <c r="G20" s="89">
        <v>1013661337</v>
      </c>
      <c r="H20" s="29" t="s">
        <v>39</v>
      </c>
      <c r="I20" s="22" t="s">
        <v>126</v>
      </c>
      <c r="J20" s="92">
        <v>44489</v>
      </c>
      <c r="K20" s="92">
        <v>44490</v>
      </c>
      <c r="L20" s="94">
        <v>44560</v>
      </c>
      <c r="M20" s="35">
        <v>6319125</v>
      </c>
      <c r="N20" s="35">
        <v>2670053</v>
      </c>
      <c r="O20" s="29" t="s">
        <v>153</v>
      </c>
      <c r="P20" s="29" t="s">
        <v>154</v>
      </c>
      <c r="Q20" s="23"/>
      <c r="R20" s="23"/>
      <c r="S20" s="23"/>
      <c r="T20" s="23"/>
      <c r="U20" s="29" t="s">
        <v>27</v>
      </c>
      <c r="V20" s="36" t="s">
        <v>36</v>
      </c>
      <c r="W20" s="29" t="s">
        <v>37</v>
      </c>
      <c r="X20" s="29" t="s">
        <v>36</v>
      </c>
      <c r="Y20" s="37" t="s">
        <v>34</v>
      </c>
    </row>
    <row r="21" spans="1:25" ht="25.5" x14ac:dyDescent="0.25">
      <c r="A21" s="21" t="s">
        <v>74</v>
      </c>
      <c r="B21" s="28" t="s">
        <v>90</v>
      </c>
      <c r="C21" s="28" t="s">
        <v>31</v>
      </c>
      <c r="D21" s="28" t="s">
        <v>32</v>
      </c>
      <c r="E21" s="28" t="s">
        <v>33</v>
      </c>
      <c r="F21" s="22" t="s">
        <v>112</v>
      </c>
      <c r="G21" s="89">
        <v>1020730796</v>
      </c>
      <c r="H21" s="29" t="s">
        <v>39</v>
      </c>
      <c r="I21" s="22" t="s">
        <v>127</v>
      </c>
      <c r="J21" s="92">
        <v>44491</v>
      </c>
      <c r="K21" s="92">
        <v>44494</v>
      </c>
      <c r="L21" s="94">
        <v>44560</v>
      </c>
      <c r="M21" s="35">
        <v>6766667</v>
      </c>
      <c r="N21" s="35">
        <v>2900000</v>
      </c>
      <c r="O21" s="29" t="s">
        <v>155</v>
      </c>
      <c r="P21" s="29" t="s">
        <v>156</v>
      </c>
      <c r="Q21" s="23"/>
      <c r="R21" s="23"/>
      <c r="S21" s="23"/>
      <c r="T21" s="23"/>
      <c r="U21" s="29" t="s">
        <v>27</v>
      </c>
      <c r="V21" s="36" t="s">
        <v>166</v>
      </c>
      <c r="W21" s="29" t="s">
        <v>167</v>
      </c>
      <c r="X21" s="36" t="s">
        <v>166</v>
      </c>
      <c r="Y21" s="37" t="s">
        <v>34</v>
      </c>
    </row>
    <row r="22" spans="1:25" ht="25.5" x14ac:dyDescent="0.25">
      <c r="A22" s="21" t="s">
        <v>75</v>
      </c>
      <c r="B22" s="28" t="s">
        <v>91</v>
      </c>
      <c r="C22" s="28" t="s">
        <v>31</v>
      </c>
      <c r="D22" s="29" t="s">
        <v>38</v>
      </c>
      <c r="E22" s="29" t="s">
        <v>41</v>
      </c>
      <c r="F22" s="22" t="s">
        <v>113</v>
      </c>
      <c r="G22" s="89" t="s">
        <v>114</v>
      </c>
      <c r="H22" s="29" t="s">
        <v>39</v>
      </c>
      <c r="I22" s="22" t="s">
        <v>128</v>
      </c>
      <c r="J22" s="93">
        <v>44496</v>
      </c>
      <c r="K22" s="92">
        <v>44497</v>
      </c>
      <c r="L22" s="94">
        <v>44550</v>
      </c>
      <c r="M22" s="35">
        <v>16000000</v>
      </c>
      <c r="N22" s="35" t="s">
        <v>35</v>
      </c>
      <c r="O22" s="29" t="s">
        <v>157</v>
      </c>
      <c r="P22" s="29" t="s">
        <v>158</v>
      </c>
      <c r="Q22" s="23"/>
      <c r="R22" s="23"/>
      <c r="S22" s="23"/>
      <c r="T22" s="23"/>
      <c r="U22" s="29" t="s">
        <v>27</v>
      </c>
      <c r="V22" s="36" t="s">
        <v>46</v>
      </c>
      <c r="W22" s="36" t="s">
        <v>44</v>
      </c>
      <c r="X22" s="36" t="s">
        <v>46</v>
      </c>
      <c r="Y22" s="37" t="s">
        <v>34</v>
      </c>
    </row>
    <row r="23" spans="1:25" ht="38.25" x14ac:dyDescent="0.25">
      <c r="A23" s="21" t="s">
        <v>76</v>
      </c>
      <c r="B23" s="28" t="s">
        <v>92</v>
      </c>
      <c r="C23" s="29" t="s">
        <v>93</v>
      </c>
      <c r="D23" s="88" t="s">
        <v>38</v>
      </c>
      <c r="E23" s="29" t="s">
        <v>94</v>
      </c>
      <c r="F23" s="22" t="s">
        <v>115</v>
      </c>
      <c r="G23" s="22" t="s">
        <v>116</v>
      </c>
      <c r="H23" s="29" t="s">
        <v>39</v>
      </c>
      <c r="I23" s="95" t="s">
        <v>129</v>
      </c>
      <c r="J23" s="94">
        <v>44494</v>
      </c>
      <c r="K23" s="92">
        <v>44495</v>
      </c>
      <c r="L23" s="94">
        <v>44530</v>
      </c>
      <c r="M23" s="35">
        <v>73581062.939999998</v>
      </c>
      <c r="N23" s="35" t="s">
        <v>35</v>
      </c>
      <c r="O23" s="29" t="s">
        <v>159</v>
      </c>
      <c r="P23" s="29" t="s">
        <v>160</v>
      </c>
      <c r="Q23" s="23"/>
      <c r="R23" s="23"/>
      <c r="S23" s="23"/>
      <c r="T23" s="23"/>
      <c r="U23" s="29" t="s">
        <v>27</v>
      </c>
      <c r="V23" s="36" t="s">
        <v>49</v>
      </c>
      <c r="W23" s="36" t="s">
        <v>48</v>
      </c>
      <c r="X23" s="36" t="s">
        <v>49</v>
      </c>
      <c r="Y23" s="37" t="s">
        <v>34</v>
      </c>
    </row>
    <row r="24" spans="1:25" ht="39" thickBot="1" x14ac:dyDescent="0.3">
      <c r="A24" s="96" t="s">
        <v>76</v>
      </c>
      <c r="B24" s="38" t="s">
        <v>95</v>
      </c>
      <c r="C24" s="39" t="s">
        <v>31</v>
      </c>
      <c r="D24" s="97" t="s">
        <v>38</v>
      </c>
      <c r="E24" s="39" t="s">
        <v>94</v>
      </c>
      <c r="F24" s="98" t="s">
        <v>117</v>
      </c>
      <c r="G24" s="98" t="s">
        <v>118</v>
      </c>
      <c r="H24" s="39" t="s">
        <v>39</v>
      </c>
      <c r="I24" s="99" t="s">
        <v>130</v>
      </c>
      <c r="J24" s="100">
        <v>44494</v>
      </c>
      <c r="K24" s="101">
        <v>44497</v>
      </c>
      <c r="L24" s="100">
        <v>44864</v>
      </c>
      <c r="M24" s="41">
        <v>19985265.359999999</v>
      </c>
      <c r="N24" s="41" t="s">
        <v>35</v>
      </c>
      <c r="O24" s="39" t="s">
        <v>161</v>
      </c>
      <c r="P24" s="39" t="s">
        <v>162</v>
      </c>
      <c r="Q24" s="24"/>
      <c r="R24" s="24"/>
      <c r="S24" s="24"/>
      <c r="T24" s="24"/>
      <c r="U24" s="39" t="s">
        <v>27</v>
      </c>
      <c r="V24" s="58" t="s">
        <v>46</v>
      </c>
      <c r="W24" s="58" t="s">
        <v>44</v>
      </c>
      <c r="X24" s="58" t="s">
        <v>46</v>
      </c>
      <c r="Y24" s="42" t="s">
        <v>34</v>
      </c>
    </row>
  </sheetData>
  <mergeCells count="7">
    <mergeCell ref="A6:C6"/>
    <mergeCell ref="D4:Y4"/>
    <mergeCell ref="D6:Y6"/>
    <mergeCell ref="D5:Y5"/>
    <mergeCell ref="A2:Y2"/>
    <mergeCell ref="A4:C4"/>
    <mergeCell ref="A5:C5"/>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0"/>
  <sheetViews>
    <sheetView tabSelected="1" zoomScale="70" zoomScaleNormal="70" zoomScaleSheetLayoutView="50" workbookViewId="0">
      <selection activeCell="D14" sqref="D14"/>
    </sheetView>
  </sheetViews>
  <sheetFormatPr baseColWidth="10" defaultColWidth="11.42578125" defaultRowHeight="15" x14ac:dyDescent="0.25"/>
  <cols>
    <col min="1" max="1" width="22" style="5" customWidth="1"/>
    <col min="2" max="2" width="22" style="6" customWidth="1"/>
    <col min="3" max="4" width="22" style="2" customWidth="1"/>
    <col min="5" max="5" width="19.28515625" style="2" customWidth="1"/>
    <col min="6" max="6" width="36.42578125" style="2" customWidth="1"/>
    <col min="7" max="7" width="18.28515625" style="2" customWidth="1"/>
    <col min="8" max="8" width="14.42578125" style="2" customWidth="1"/>
    <col min="9" max="9" width="54.7109375" style="2" customWidth="1"/>
    <col min="10" max="10" width="16.42578125" style="2" customWidth="1"/>
    <col min="11" max="11" width="18.140625" style="2" customWidth="1"/>
    <col min="12" max="12" width="17.28515625" style="2" customWidth="1"/>
    <col min="13" max="13" width="16.42578125" style="2" customWidth="1"/>
    <col min="14" max="14" width="16.140625" style="2" customWidth="1"/>
    <col min="15" max="16" width="22" style="2" customWidth="1"/>
    <col min="17" max="17" width="17.28515625" style="2" customWidth="1"/>
    <col min="18" max="18" width="18.7109375" style="2" customWidth="1"/>
    <col min="19" max="19" width="19.28515625" style="2" customWidth="1"/>
    <col min="20" max="20" width="25.5703125" style="2" customWidth="1"/>
    <col min="21" max="21" width="18" style="2" customWidth="1"/>
    <col min="22" max="25" width="22" style="2" customWidth="1"/>
    <col min="26" max="26" width="42.7109375" style="2" bestFit="1" customWidth="1"/>
    <col min="27" max="16384" width="11.42578125" style="2"/>
  </cols>
  <sheetData>
    <row r="1" spans="1:26" ht="15.75" thickBot="1" x14ac:dyDescent="0.3">
      <c r="A1" s="6"/>
      <c r="D1" s="2" t="s">
        <v>54</v>
      </c>
    </row>
    <row r="2" spans="1:26" s="1" customFormat="1" ht="139.5" customHeight="1" thickBot="1" x14ac:dyDescent="0.3">
      <c r="A2" s="81"/>
      <c r="B2" s="82"/>
      <c r="C2" s="82"/>
      <c r="D2" s="82"/>
      <c r="E2" s="82"/>
      <c r="F2" s="82"/>
      <c r="G2" s="82"/>
      <c r="H2" s="82"/>
      <c r="I2" s="82"/>
      <c r="J2" s="82"/>
      <c r="K2" s="82"/>
      <c r="L2" s="82"/>
      <c r="M2" s="82"/>
      <c r="N2" s="82"/>
      <c r="O2" s="82"/>
      <c r="P2" s="82"/>
      <c r="Q2" s="82"/>
      <c r="R2" s="82"/>
      <c r="S2" s="82"/>
      <c r="T2" s="82"/>
      <c r="U2" s="82"/>
      <c r="V2" s="82"/>
      <c r="W2" s="82"/>
      <c r="X2" s="82"/>
      <c r="Y2" s="82"/>
      <c r="Z2" s="83"/>
    </row>
    <row r="3" spans="1:26" s="1" customFormat="1" ht="15.75" thickBot="1" x14ac:dyDescent="0.3">
      <c r="A3" s="25"/>
      <c r="B3" s="26"/>
      <c r="C3" s="26"/>
      <c r="D3" s="26"/>
      <c r="E3" s="26"/>
      <c r="F3" s="26"/>
      <c r="G3" s="26"/>
      <c r="H3" s="26"/>
      <c r="I3" s="26"/>
      <c r="J3" s="26"/>
      <c r="K3" s="26"/>
      <c r="L3" s="26"/>
      <c r="M3" s="26"/>
      <c r="N3" s="26"/>
      <c r="O3" s="26"/>
      <c r="P3" s="26"/>
      <c r="Q3" s="26"/>
      <c r="R3" s="26"/>
      <c r="S3" s="26"/>
      <c r="T3" s="26"/>
      <c r="U3" s="26"/>
      <c r="V3" s="26"/>
      <c r="W3" s="26"/>
      <c r="X3" s="26"/>
      <c r="Y3" s="26"/>
      <c r="Z3" s="27"/>
    </row>
    <row r="4" spans="1:26" s="1" customFormat="1" ht="15.75" thickBot="1" x14ac:dyDescent="0.3">
      <c r="A4" s="70" t="s">
        <v>0</v>
      </c>
      <c r="B4" s="71"/>
      <c r="C4" s="72"/>
      <c r="D4" s="60" t="s">
        <v>168</v>
      </c>
      <c r="E4" s="63"/>
      <c r="F4" s="63"/>
      <c r="G4" s="63"/>
      <c r="H4" s="63"/>
      <c r="I4" s="63"/>
      <c r="J4" s="63"/>
      <c r="K4" s="63"/>
      <c r="L4" s="63"/>
      <c r="M4" s="63"/>
      <c r="N4" s="63"/>
      <c r="O4" s="63"/>
      <c r="P4" s="63"/>
      <c r="Q4" s="63"/>
      <c r="R4" s="63"/>
      <c r="S4" s="63"/>
      <c r="T4" s="63"/>
      <c r="U4" s="63"/>
      <c r="V4" s="63"/>
      <c r="W4" s="63"/>
      <c r="X4" s="63"/>
      <c r="Y4" s="63"/>
      <c r="Z4" s="62"/>
    </row>
    <row r="5" spans="1:26" s="1" customFormat="1" ht="15.75" thickBot="1" x14ac:dyDescent="0.3">
      <c r="A5" s="70" t="s">
        <v>26</v>
      </c>
      <c r="B5" s="71"/>
      <c r="C5" s="72"/>
      <c r="D5" s="84">
        <v>44510</v>
      </c>
      <c r="E5" s="85"/>
      <c r="F5" s="85"/>
      <c r="G5" s="85"/>
      <c r="H5" s="85"/>
      <c r="I5" s="85"/>
      <c r="J5" s="85"/>
      <c r="K5" s="85"/>
      <c r="L5" s="85"/>
      <c r="M5" s="85"/>
      <c r="N5" s="85"/>
      <c r="O5" s="85"/>
      <c r="P5" s="85"/>
      <c r="Q5" s="85"/>
      <c r="R5" s="85"/>
      <c r="S5" s="85"/>
      <c r="T5" s="85"/>
      <c r="U5" s="85"/>
      <c r="V5" s="85"/>
      <c r="W5" s="85"/>
      <c r="X5" s="85"/>
      <c r="Y5" s="85"/>
      <c r="Z5" s="86"/>
    </row>
    <row r="6" spans="1:26" s="1" customFormat="1" ht="15.75" thickBot="1" x14ac:dyDescent="0.3">
      <c r="A6" s="60" t="s">
        <v>1</v>
      </c>
      <c r="B6" s="61"/>
      <c r="C6" s="62"/>
      <c r="D6" s="71" t="s">
        <v>29</v>
      </c>
      <c r="E6" s="87"/>
      <c r="F6" s="87"/>
      <c r="G6" s="87"/>
      <c r="H6" s="87"/>
      <c r="I6" s="87"/>
      <c r="J6" s="87"/>
      <c r="K6" s="87"/>
      <c r="L6" s="87"/>
      <c r="M6" s="87"/>
      <c r="N6" s="87"/>
      <c r="O6" s="87"/>
      <c r="P6" s="87"/>
      <c r="Q6" s="87"/>
      <c r="R6" s="87"/>
      <c r="S6" s="87"/>
      <c r="T6" s="87"/>
      <c r="U6" s="87"/>
      <c r="V6" s="87"/>
      <c r="W6" s="87"/>
      <c r="X6" s="87"/>
      <c r="Y6" s="87"/>
      <c r="Z6" s="72"/>
    </row>
    <row r="7" spans="1:26" s="1" customFormat="1" ht="15.75" thickBot="1" x14ac:dyDescent="0.3">
      <c r="A7" s="73"/>
      <c r="B7" s="74"/>
      <c r="C7" s="75"/>
      <c r="D7" s="75"/>
      <c r="E7" s="75"/>
      <c r="F7" s="75"/>
      <c r="G7" s="75"/>
      <c r="H7" s="75"/>
      <c r="I7" s="75"/>
      <c r="J7" s="75"/>
      <c r="K7" s="75"/>
      <c r="L7" s="75"/>
      <c r="M7" s="75"/>
      <c r="N7" s="75"/>
      <c r="O7" s="75"/>
      <c r="P7" s="75"/>
      <c r="Q7" s="75"/>
      <c r="R7" s="75"/>
      <c r="S7" s="75"/>
      <c r="T7" s="75"/>
      <c r="U7" s="75"/>
      <c r="V7" s="75"/>
      <c r="W7" s="75"/>
      <c r="X7" s="75"/>
      <c r="Y7" s="75"/>
      <c r="Z7" s="76"/>
    </row>
    <row r="8" spans="1:26" s="1" customFormat="1" ht="15.75" thickBot="1" x14ac:dyDescent="0.3">
      <c r="A8" s="77" t="s">
        <v>30</v>
      </c>
      <c r="B8" s="78"/>
      <c r="C8" s="79"/>
      <c r="D8" s="79"/>
      <c r="E8" s="79"/>
      <c r="F8" s="79"/>
      <c r="G8" s="79"/>
      <c r="H8" s="79"/>
      <c r="I8" s="79"/>
      <c r="J8" s="79"/>
      <c r="K8" s="79"/>
      <c r="L8" s="79"/>
      <c r="M8" s="79"/>
      <c r="N8" s="79"/>
      <c r="O8" s="79"/>
      <c r="P8" s="79"/>
      <c r="Q8" s="79"/>
      <c r="R8" s="79"/>
      <c r="S8" s="79"/>
      <c r="T8" s="79"/>
      <c r="U8" s="79"/>
      <c r="V8" s="79"/>
      <c r="W8" s="79"/>
      <c r="X8" s="79"/>
      <c r="Y8" s="79"/>
      <c r="Z8" s="80"/>
    </row>
    <row r="9" spans="1:26" ht="60.75" thickBot="1" x14ac:dyDescent="0.3">
      <c r="A9" s="17" t="s">
        <v>40</v>
      </c>
      <c r="B9" s="53" t="s">
        <v>2</v>
      </c>
      <c r="C9" s="43" t="s">
        <v>3</v>
      </c>
      <c r="D9" s="43" t="s">
        <v>4</v>
      </c>
      <c r="E9" s="43" t="s">
        <v>5</v>
      </c>
      <c r="F9" s="43" t="s">
        <v>6</v>
      </c>
      <c r="G9" s="43" t="s">
        <v>7</v>
      </c>
      <c r="H9" s="43" t="s">
        <v>8</v>
      </c>
      <c r="I9" s="43" t="s">
        <v>9</v>
      </c>
      <c r="J9" s="54" t="s">
        <v>10</v>
      </c>
      <c r="K9" s="54" t="s">
        <v>11</v>
      </c>
      <c r="L9" s="54" t="s">
        <v>12</v>
      </c>
      <c r="M9" s="43" t="s">
        <v>13</v>
      </c>
      <c r="N9" s="43" t="s">
        <v>14</v>
      </c>
      <c r="O9" s="43" t="s">
        <v>15</v>
      </c>
      <c r="P9" s="43" t="s">
        <v>16</v>
      </c>
      <c r="Q9" s="43" t="s">
        <v>17</v>
      </c>
      <c r="R9" s="43" t="s">
        <v>45</v>
      </c>
      <c r="S9" s="43" t="s">
        <v>19</v>
      </c>
      <c r="T9" s="43" t="s">
        <v>20</v>
      </c>
      <c r="U9" s="43" t="s">
        <v>21</v>
      </c>
      <c r="V9" s="43" t="s">
        <v>22</v>
      </c>
      <c r="W9" s="43" t="s">
        <v>23</v>
      </c>
      <c r="X9" s="43" t="s">
        <v>24</v>
      </c>
      <c r="Y9" s="43" t="s">
        <v>25</v>
      </c>
      <c r="Z9" s="55" t="s">
        <v>28</v>
      </c>
    </row>
    <row r="10" spans="1:26" s="16" customFormat="1" ht="66.75" customHeight="1" x14ac:dyDescent="0.25">
      <c r="A10" s="56" t="s">
        <v>169</v>
      </c>
      <c r="B10" s="29" t="s">
        <v>170</v>
      </c>
      <c r="C10" s="29" t="s">
        <v>31</v>
      </c>
      <c r="D10" s="29" t="s">
        <v>38</v>
      </c>
      <c r="E10" s="29" t="s">
        <v>33</v>
      </c>
      <c r="F10" s="29" t="s">
        <v>171</v>
      </c>
      <c r="G10" s="31" t="s">
        <v>172</v>
      </c>
      <c r="H10" s="29" t="s">
        <v>39</v>
      </c>
      <c r="I10" s="91" t="s">
        <v>173</v>
      </c>
      <c r="J10" s="34">
        <v>44258</v>
      </c>
      <c r="K10" s="34">
        <v>44263</v>
      </c>
      <c r="L10" s="34">
        <v>44547</v>
      </c>
      <c r="M10" s="35">
        <f>209568457+104784228</f>
        <v>314352685</v>
      </c>
      <c r="N10" s="35" t="s">
        <v>35</v>
      </c>
      <c r="O10" s="29" t="s">
        <v>174</v>
      </c>
      <c r="P10" s="29" t="s">
        <v>175</v>
      </c>
      <c r="Q10" s="47">
        <v>44488</v>
      </c>
      <c r="R10" s="52">
        <v>104784228</v>
      </c>
      <c r="S10" s="47"/>
      <c r="T10" s="29"/>
      <c r="U10" s="29" t="s">
        <v>27</v>
      </c>
      <c r="V10" s="36" t="s">
        <v>36</v>
      </c>
      <c r="W10" s="29" t="s">
        <v>37</v>
      </c>
      <c r="X10" s="29" t="s">
        <v>36</v>
      </c>
      <c r="Y10" s="36" t="s">
        <v>34</v>
      </c>
      <c r="Z10" s="45" t="s">
        <v>176</v>
      </c>
    </row>
    <row r="11" spans="1:26" s="16" customFormat="1" ht="102.75" customHeight="1" x14ac:dyDescent="0.25">
      <c r="A11" s="56" t="s">
        <v>177</v>
      </c>
      <c r="B11" s="29" t="s">
        <v>178</v>
      </c>
      <c r="C11" s="29" t="s">
        <v>31</v>
      </c>
      <c r="D11" s="29" t="s">
        <v>32</v>
      </c>
      <c r="E11" s="29" t="s">
        <v>33</v>
      </c>
      <c r="F11" s="29" t="s">
        <v>179</v>
      </c>
      <c r="G11" s="31">
        <v>39571703</v>
      </c>
      <c r="H11" s="29" t="s">
        <v>39</v>
      </c>
      <c r="I11" s="91" t="s">
        <v>180</v>
      </c>
      <c r="J11" s="34">
        <v>44267</v>
      </c>
      <c r="K11" s="34">
        <v>44270</v>
      </c>
      <c r="L11" s="34">
        <v>44560</v>
      </c>
      <c r="M11" s="35">
        <v>61523389</v>
      </c>
      <c r="N11" s="35">
        <v>6386511</v>
      </c>
      <c r="O11" s="29" t="s">
        <v>181</v>
      </c>
      <c r="P11" s="29" t="s">
        <v>182</v>
      </c>
      <c r="Q11" s="47"/>
      <c r="R11" s="52"/>
      <c r="S11" s="29"/>
      <c r="T11" s="29"/>
      <c r="U11" s="29" t="s">
        <v>183</v>
      </c>
      <c r="V11" s="36" t="s">
        <v>46</v>
      </c>
      <c r="W11" s="36" t="s">
        <v>44</v>
      </c>
      <c r="X11" s="36" t="s">
        <v>46</v>
      </c>
      <c r="Y11" s="36" t="s">
        <v>34</v>
      </c>
      <c r="Z11" s="46" t="s">
        <v>184</v>
      </c>
    </row>
    <row r="12" spans="1:26" s="16" customFormat="1" ht="66.75" customHeight="1" x14ac:dyDescent="0.25">
      <c r="A12" s="49" t="s">
        <v>55</v>
      </c>
      <c r="B12" s="28" t="s">
        <v>56</v>
      </c>
      <c r="C12" s="29" t="s">
        <v>31</v>
      </c>
      <c r="D12" s="29" t="s">
        <v>32</v>
      </c>
      <c r="E12" s="29" t="s">
        <v>33</v>
      </c>
      <c r="F12" s="22" t="s">
        <v>57</v>
      </c>
      <c r="G12" s="89">
        <v>1023873066</v>
      </c>
      <c r="H12" s="29" t="s">
        <v>39</v>
      </c>
      <c r="I12" s="28" t="s">
        <v>58</v>
      </c>
      <c r="J12" s="34">
        <v>44271</v>
      </c>
      <c r="K12" s="34">
        <v>44272</v>
      </c>
      <c r="L12" s="34">
        <v>44546</v>
      </c>
      <c r="M12" s="35">
        <v>41718000</v>
      </c>
      <c r="N12" s="35">
        <v>6953000</v>
      </c>
      <c r="O12" s="29" t="s">
        <v>59</v>
      </c>
      <c r="P12" s="29" t="s">
        <v>60</v>
      </c>
      <c r="Q12" s="47"/>
      <c r="R12" s="52"/>
      <c r="S12" s="47"/>
      <c r="T12" s="29"/>
      <c r="U12" s="29" t="s">
        <v>47</v>
      </c>
      <c r="V12" s="36" t="s">
        <v>49</v>
      </c>
      <c r="W12" s="36" t="s">
        <v>48</v>
      </c>
      <c r="X12" s="36" t="s">
        <v>49</v>
      </c>
      <c r="Y12" s="36" t="s">
        <v>34</v>
      </c>
      <c r="Z12" s="45" t="s">
        <v>185</v>
      </c>
    </row>
    <row r="13" spans="1:26" s="6" customFormat="1" ht="92.25" customHeight="1" x14ac:dyDescent="0.25">
      <c r="A13" s="49" t="s">
        <v>186</v>
      </c>
      <c r="B13" s="28" t="s">
        <v>187</v>
      </c>
      <c r="C13" s="29" t="s">
        <v>31</v>
      </c>
      <c r="D13" s="29" t="s">
        <v>32</v>
      </c>
      <c r="E13" s="29" t="s">
        <v>33</v>
      </c>
      <c r="F13" s="22" t="s">
        <v>188</v>
      </c>
      <c r="G13" s="89">
        <v>1069753138</v>
      </c>
      <c r="H13" s="29" t="s">
        <v>39</v>
      </c>
      <c r="I13" s="28" t="s">
        <v>189</v>
      </c>
      <c r="J13" s="32">
        <v>44273</v>
      </c>
      <c r="K13" s="32">
        <v>44274</v>
      </c>
      <c r="L13" s="34">
        <v>44427</v>
      </c>
      <c r="M13" s="35">
        <v>14055000</v>
      </c>
      <c r="N13" s="35">
        <v>2811000</v>
      </c>
      <c r="O13" s="29" t="s">
        <v>190</v>
      </c>
      <c r="P13" s="29" t="s">
        <v>191</v>
      </c>
      <c r="Q13" s="47">
        <v>44484</v>
      </c>
      <c r="R13" s="102">
        <v>6746400</v>
      </c>
      <c r="S13" s="47">
        <v>44484</v>
      </c>
      <c r="T13" s="103">
        <v>70</v>
      </c>
      <c r="U13" s="29" t="s">
        <v>27</v>
      </c>
      <c r="V13" s="36" t="s">
        <v>50</v>
      </c>
      <c r="W13" s="29" t="s">
        <v>51</v>
      </c>
      <c r="X13" s="36" t="s">
        <v>50</v>
      </c>
      <c r="Y13" s="36" t="s">
        <v>34</v>
      </c>
      <c r="Z13" s="45" t="s">
        <v>192</v>
      </c>
    </row>
    <row r="14" spans="1:26" s="6" customFormat="1" ht="49.5" customHeight="1" x14ac:dyDescent="0.25">
      <c r="A14" s="49" t="s">
        <v>193</v>
      </c>
      <c r="B14" s="28" t="s">
        <v>194</v>
      </c>
      <c r="C14" s="29" t="s">
        <v>31</v>
      </c>
      <c r="D14" s="29" t="s">
        <v>32</v>
      </c>
      <c r="E14" s="29" t="s">
        <v>33</v>
      </c>
      <c r="F14" s="22" t="s">
        <v>197</v>
      </c>
      <c r="G14" s="89">
        <v>1020821907</v>
      </c>
      <c r="H14" s="29" t="s">
        <v>39</v>
      </c>
      <c r="I14" s="28" t="s">
        <v>199</v>
      </c>
      <c r="J14" s="32">
        <v>44273</v>
      </c>
      <c r="K14" s="32">
        <v>44274</v>
      </c>
      <c r="L14" s="34">
        <v>44427</v>
      </c>
      <c r="M14" s="35">
        <v>14055000</v>
      </c>
      <c r="N14" s="35">
        <v>2811000</v>
      </c>
      <c r="O14" s="29" t="s">
        <v>200</v>
      </c>
      <c r="P14" s="29" t="s">
        <v>202</v>
      </c>
      <c r="Q14" s="47">
        <v>44484</v>
      </c>
      <c r="R14" s="102">
        <v>6746400</v>
      </c>
      <c r="S14" s="47">
        <v>44484</v>
      </c>
      <c r="T14" s="103">
        <v>70</v>
      </c>
      <c r="U14" s="29" t="s">
        <v>27</v>
      </c>
      <c r="V14" s="36" t="s">
        <v>50</v>
      </c>
      <c r="W14" s="29" t="s">
        <v>51</v>
      </c>
      <c r="X14" s="36" t="s">
        <v>50</v>
      </c>
      <c r="Y14" s="36" t="s">
        <v>34</v>
      </c>
      <c r="Z14" s="45" t="s">
        <v>192</v>
      </c>
    </row>
    <row r="15" spans="1:26" s="6" customFormat="1" ht="38.25" x14ac:dyDescent="0.25">
      <c r="A15" s="49" t="s">
        <v>195</v>
      </c>
      <c r="B15" s="28" t="s">
        <v>196</v>
      </c>
      <c r="C15" s="29" t="s">
        <v>31</v>
      </c>
      <c r="D15" s="29" t="s">
        <v>32</v>
      </c>
      <c r="E15" s="29" t="s">
        <v>33</v>
      </c>
      <c r="F15" s="22" t="s">
        <v>198</v>
      </c>
      <c r="G15" s="89">
        <v>1014228227</v>
      </c>
      <c r="H15" s="29" t="s">
        <v>39</v>
      </c>
      <c r="I15" s="28" t="s">
        <v>199</v>
      </c>
      <c r="J15" s="32">
        <v>44273</v>
      </c>
      <c r="K15" s="32">
        <v>44274</v>
      </c>
      <c r="L15" s="34">
        <v>44427</v>
      </c>
      <c r="M15" s="35">
        <v>14055000</v>
      </c>
      <c r="N15" s="35">
        <v>2811000</v>
      </c>
      <c r="O15" s="29" t="s">
        <v>201</v>
      </c>
      <c r="P15" s="29" t="s">
        <v>203</v>
      </c>
      <c r="Q15" s="47">
        <v>44484</v>
      </c>
      <c r="R15" s="102">
        <v>6746400</v>
      </c>
      <c r="S15" s="47">
        <v>44484</v>
      </c>
      <c r="T15" s="103">
        <v>70</v>
      </c>
      <c r="U15" s="29" t="s">
        <v>27</v>
      </c>
      <c r="V15" s="36" t="s">
        <v>50</v>
      </c>
      <c r="W15" s="29" t="s">
        <v>51</v>
      </c>
      <c r="X15" s="36" t="s">
        <v>50</v>
      </c>
      <c r="Y15" s="36" t="s">
        <v>34</v>
      </c>
      <c r="Z15" s="45" t="s">
        <v>192</v>
      </c>
    </row>
    <row r="16" spans="1:26" s="6" customFormat="1" ht="38.25" x14ac:dyDescent="0.25">
      <c r="A16" s="49" t="s">
        <v>204</v>
      </c>
      <c r="B16" s="28" t="s">
        <v>205</v>
      </c>
      <c r="C16" s="29" t="s">
        <v>31</v>
      </c>
      <c r="D16" s="29" t="s">
        <v>32</v>
      </c>
      <c r="E16" s="29" t="s">
        <v>33</v>
      </c>
      <c r="F16" s="22" t="s">
        <v>206</v>
      </c>
      <c r="G16" s="89">
        <v>1014254578</v>
      </c>
      <c r="H16" s="29" t="s">
        <v>39</v>
      </c>
      <c r="I16" s="28" t="s">
        <v>199</v>
      </c>
      <c r="J16" s="32">
        <v>44280</v>
      </c>
      <c r="K16" s="32">
        <v>44281</v>
      </c>
      <c r="L16" s="34">
        <v>44432</v>
      </c>
      <c r="M16" s="35">
        <v>14055000</v>
      </c>
      <c r="N16" s="35">
        <v>2811000</v>
      </c>
      <c r="O16" s="29" t="s">
        <v>207</v>
      </c>
      <c r="P16" s="29" t="s">
        <v>208</v>
      </c>
      <c r="Q16" s="47">
        <v>44484</v>
      </c>
      <c r="R16" s="102">
        <v>6746400</v>
      </c>
      <c r="S16" s="47">
        <v>44484</v>
      </c>
      <c r="T16" s="103">
        <v>65</v>
      </c>
      <c r="U16" s="29" t="s">
        <v>27</v>
      </c>
      <c r="V16" s="36" t="s">
        <v>50</v>
      </c>
      <c r="W16" s="29" t="s">
        <v>51</v>
      </c>
      <c r="X16" s="36" t="s">
        <v>50</v>
      </c>
      <c r="Y16" s="36" t="s">
        <v>34</v>
      </c>
      <c r="Z16" s="45" t="s">
        <v>192</v>
      </c>
    </row>
    <row r="17" spans="1:26" s="6" customFormat="1" ht="38.25" x14ac:dyDescent="0.25">
      <c r="A17" s="21" t="s">
        <v>224</v>
      </c>
      <c r="B17" s="22" t="s">
        <v>225</v>
      </c>
      <c r="C17" s="22" t="s">
        <v>31</v>
      </c>
      <c r="D17" s="22" t="s">
        <v>38</v>
      </c>
      <c r="E17" s="22" t="s">
        <v>41</v>
      </c>
      <c r="F17" s="29" t="s">
        <v>226</v>
      </c>
      <c r="G17" s="30" t="s">
        <v>53</v>
      </c>
      <c r="H17" s="29" t="s">
        <v>39</v>
      </c>
      <c r="I17" s="28" t="s">
        <v>227</v>
      </c>
      <c r="J17" s="32">
        <v>44313</v>
      </c>
      <c r="K17" s="33">
        <v>44326</v>
      </c>
      <c r="L17" s="34">
        <v>44540</v>
      </c>
      <c r="M17" s="35">
        <v>32500000</v>
      </c>
      <c r="N17" s="35" t="s">
        <v>35</v>
      </c>
      <c r="O17" s="29" t="s">
        <v>228</v>
      </c>
      <c r="P17" s="29" t="s">
        <v>229</v>
      </c>
      <c r="Q17" s="47"/>
      <c r="R17" s="52"/>
      <c r="S17" s="47"/>
      <c r="T17" s="29"/>
      <c r="U17" s="29" t="s">
        <v>27</v>
      </c>
      <c r="V17" s="36" t="s">
        <v>36</v>
      </c>
      <c r="W17" s="29" t="s">
        <v>37</v>
      </c>
      <c r="X17" s="29" t="s">
        <v>36</v>
      </c>
      <c r="Y17" s="36" t="s">
        <v>34</v>
      </c>
      <c r="Z17" s="45" t="s">
        <v>230</v>
      </c>
    </row>
    <row r="18" spans="1:26" s="6" customFormat="1" ht="76.5" x14ac:dyDescent="0.25">
      <c r="A18" s="49" t="s">
        <v>209</v>
      </c>
      <c r="B18" s="28" t="s">
        <v>210</v>
      </c>
      <c r="C18" s="29" t="s">
        <v>52</v>
      </c>
      <c r="D18" s="29" t="s">
        <v>38</v>
      </c>
      <c r="E18" s="29" t="s">
        <v>33</v>
      </c>
      <c r="F18" s="29" t="s">
        <v>215</v>
      </c>
      <c r="G18" s="30" t="s">
        <v>216</v>
      </c>
      <c r="H18" s="29" t="s">
        <v>39</v>
      </c>
      <c r="I18" s="28" t="s">
        <v>221</v>
      </c>
      <c r="J18" s="32">
        <v>44379</v>
      </c>
      <c r="K18" s="32">
        <v>44389</v>
      </c>
      <c r="L18" s="34">
        <v>44515</v>
      </c>
      <c r="M18" s="35">
        <v>149912400</v>
      </c>
      <c r="N18" s="35" t="s">
        <v>35</v>
      </c>
      <c r="O18" s="29" t="s">
        <v>231</v>
      </c>
      <c r="P18" s="29" t="s">
        <v>232</v>
      </c>
      <c r="Q18" s="47"/>
      <c r="R18" s="52"/>
      <c r="S18" s="47"/>
      <c r="T18" s="29"/>
      <c r="U18" s="29" t="s">
        <v>27</v>
      </c>
      <c r="V18" s="36" t="s">
        <v>164</v>
      </c>
      <c r="W18" s="29" t="s">
        <v>237</v>
      </c>
      <c r="X18" s="36" t="s">
        <v>164</v>
      </c>
      <c r="Y18" s="36" t="s">
        <v>34</v>
      </c>
      <c r="Z18" s="45" t="s">
        <v>240</v>
      </c>
    </row>
    <row r="19" spans="1:26" s="6" customFormat="1" ht="51" x14ac:dyDescent="0.25">
      <c r="A19" s="49" t="s">
        <v>211</v>
      </c>
      <c r="B19" s="28" t="s">
        <v>212</v>
      </c>
      <c r="C19" s="29" t="s">
        <v>52</v>
      </c>
      <c r="D19" s="29" t="s">
        <v>38</v>
      </c>
      <c r="E19" s="29" t="s">
        <v>33</v>
      </c>
      <c r="F19" s="29" t="s">
        <v>217</v>
      </c>
      <c r="G19" s="30" t="s">
        <v>218</v>
      </c>
      <c r="H19" s="29" t="s">
        <v>39</v>
      </c>
      <c r="I19" s="28" t="s">
        <v>222</v>
      </c>
      <c r="J19" s="32">
        <v>44383</v>
      </c>
      <c r="K19" s="33">
        <v>44391</v>
      </c>
      <c r="L19" s="34">
        <v>44515</v>
      </c>
      <c r="M19" s="35">
        <v>120050000</v>
      </c>
      <c r="N19" s="35" t="s">
        <v>35</v>
      </c>
      <c r="O19" s="29" t="s">
        <v>233</v>
      </c>
      <c r="P19" s="29" t="s">
        <v>234</v>
      </c>
      <c r="Q19" s="47"/>
      <c r="R19" s="52"/>
      <c r="S19" s="47"/>
      <c r="T19" s="29"/>
      <c r="U19" s="29" t="s">
        <v>27</v>
      </c>
      <c r="V19" s="36" t="s">
        <v>164</v>
      </c>
      <c r="W19" s="29" t="s">
        <v>238</v>
      </c>
      <c r="X19" s="36" t="s">
        <v>164</v>
      </c>
      <c r="Y19" s="36" t="s">
        <v>34</v>
      </c>
      <c r="Z19" s="45" t="s">
        <v>240</v>
      </c>
    </row>
    <row r="20" spans="1:26" s="6" customFormat="1" ht="114.75" x14ac:dyDescent="0.25">
      <c r="A20" s="49" t="s">
        <v>213</v>
      </c>
      <c r="B20" s="28" t="s">
        <v>214</v>
      </c>
      <c r="C20" s="29" t="s">
        <v>52</v>
      </c>
      <c r="D20" s="29" t="s">
        <v>38</v>
      </c>
      <c r="E20" s="29" t="s">
        <v>33</v>
      </c>
      <c r="F20" s="29" t="s">
        <v>219</v>
      </c>
      <c r="G20" s="30" t="s">
        <v>220</v>
      </c>
      <c r="H20" s="29" t="s">
        <v>39</v>
      </c>
      <c r="I20" s="28" t="s">
        <v>223</v>
      </c>
      <c r="J20" s="32">
        <v>44379</v>
      </c>
      <c r="K20" s="33">
        <v>44392</v>
      </c>
      <c r="L20" s="34">
        <v>44515</v>
      </c>
      <c r="M20" s="35">
        <v>255294000</v>
      </c>
      <c r="N20" s="35" t="s">
        <v>35</v>
      </c>
      <c r="O20" s="29" t="s">
        <v>235</v>
      </c>
      <c r="P20" s="29" t="s">
        <v>236</v>
      </c>
      <c r="Q20" s="47"/>
      <c r="R20" s="52"/>
      <c r="S20" s="47"/>
      <c r="T20" s="29"/>
      <c r="U20" s="29" t="s">
        <v>27</v>
      </c>
      <c r="V20" s="36" t="s">
        <v>164</v>
      </c>
      <c r="W20" s="29" t="s">
        <v>239</v>
      </c>
      <c r="X20" s="36" t="s">
        <v>164</v>
      </c>
      <c r="Y20" s="36" t="s">
        <v>34</v>
      </c>
      <c r="Z20" s="45" t="s">
        <v>240</v>
      </c>
    </row>
    <row r="21" spans="1:26" s="6" customFormat="1" ht="89.25" x14ac:dyDescent="0.25">
      <c r="A21" s="49" t="s">
        <v>241</v>
      </c>
      <c r="B21" s="28" t="s">
        <v>242</v>
      </c>
      <c r="C21" s="29" t="s">
        <v>52</v>
      </c>
      <c r="D21" s="29" t="s">
        <v>38</v>
      </c>
      <c r="E21" s="29" t="s">
        <v>33</v>
      </c>
      <c r="F21" s="29" t="s">
        <v>243</v>
      </c>
      <c r="G21" s="30" t="s">
        <v>106</v>
      </c>
      <c r="H21" s="29" t="s">
        <v>39</v>
      </c>
      <c r="I21" s="28" t="s">
        <v>244</v>
      </c>
      <c r="J21" s="32">
        <v>44396</v>
      </c>
      <c r="K21" s="33">
        <v>44398</v>
      </c>
      <c r="L21" s="34">
        <v>44515</v>
      </c>
      <c r="M21" s="35">
        <v>183011000</v>
      </c>
      <c r="N21" s="35" t="s">
        <v>35</v>
      </c>
      <c r="O21" s="29" t="s">
        <v>245</v>
      </c>
      <c r="P21" s="29" t="s">
        <v>246</v>
      </c>
      <c r="Q21" s="47"/>
      <c r="R21" s="52"/>
      <c r="S21" s="47"/>
      <c r="T21" s="29"/>
      <c r="U21" s="29" t="s">
        <v>27</v>
      </c>
      <c r="V21" s="36" t="s">
        <v>164</v>
      </c>
      <c r="W21" s="29" t="s">
        <v>247</v>
      </c>
      <c r="X21" s="36" t="s">
        <v>164</v>
      </c>
      <c r="Y21" s="36" t="s">
        <v>34</v>
      </c>
      <c r="Z21" s="45" t="s">
        <v>240</v>
      </c>
    </row>
    <row r="22" spans="1:26" s="6" customFormat="1" ht="38.25" x14ac:dyDescent="0.25">
      <c r="A22" s="49" t="s">
        <v>248</v>
      </c>
      <c r="B22" s="28" t="s">
        <v>249</v>
      </c>
      <c r="C22" s="29" t="s">
        <v>52</v>
      </c>
      <c r="D22" s="29" t="s">
        <v>38</v>
      </c>
      <c r="E22" s="29" t="s">
        <v>33</v>
      </c>
      <c r="F22" s="29" t="s">
        <v>250</v>
      </c>
      <c r="G22" s="30" t="s">
        <v>251</v>
      </c>
      <c r="H22" s="29" t="s">
        <v>39</v>
      </c>
      <c r="I22" s="28" t="s">
        <v>252</v>
      </c>
      <c r="J22" s="32">
        <v>44390</v>
      </c>
      <c r="K22" s="33">
        <v>44425</v>
      </c>
      <c r="L22" s="34">
        <v>44515</v>
      </c>
      <c r="M22" s="35">
        <v>359088849</v>
      </c>
      <c r="N22" s="47" t="s">
        <v>35</v>
      </c>
      <c r="O22" s="29" t="s">
        <v>253</v>
      </c>
      <c r="P22" s="29" t="s">
        <v>254</v>
      </c>
      <c r="Q22" s="47"/>
      <c r="R22" s="52"/>
      <c r="S22" s="47"/>
      <c r="T22" s="29"/>
      <c r="U22" s="29" t="s">
        <v>27</v>
      </c>
      <c r="V22" s="36" t="s">
        <v>164</v>
      </c>
      <c r="W22" s="29" t="s">
        <v>239</v>
      </c>
      <c r="X22" s="36" t="s">
        <v>164</v>
      </c>
      <c r="Y22" s="36" t="s">
        <v>34</v>
      </c>
      <c r="Z22" s="45" t="s">
        <v>240</v>
      </c>
    </row>
    <row r="23" spans="1:26" s="6" customFormat="1" ht="51" x14ac:dyDescent="0.25">
      <c r="A23" s="116" t="s">
        <v>255</v>
      </c>
      <c r="B23" s="104" t="s">
        <v>256</v>
      </c>
      <c r="C23" s="29" t="s">
        <v>52</v>
      </c>
      <c r="D23" s="88" t="s">
        <v>38</v>
      </c>
      <c r="E23" s="88" t="s">
        <v>33</v>
      </c>
      <c r="F23" s="88" t="s">
        <v>259</v>
      </c>
      <c r="G23" s="107" t="s">
        <v>260</v>
      </c>
      <c r="H23" s="115" t="s">
        <v>39</v>
      </c>
      <c r="I23" s="104" t="s">
        <v>263</v>
      </c>
      <c r="J23" s="90">
        <v>44404</v>
      </c>
      <c r="K23" s="33">
        <v>44410</v>
      </c>
      <c r="L23" s="109">
        <v>44515</v>
      </c>
      <c r="M23" s="48">
        <v>187882353</v>
      </c>
      <c r="N23" s="112" t="s">
        <v>35</v>
      </c>
      <c r="O23" s="44" t="s">
        <v>265</v>
      </c>
      <c r="P23" s="44" t="s">
        <v>266</v>
      </c>
      <c r="Q23" s="47"/>
      <c r="R23" s="52"/>
      <c r="S23" s="47"/>
      <c r="T23" s="29"/>
      <c r="U23" s="115" t="s">
        <v>27</v>
      </c>
      <c r="V23" s="36" t="s">
        <v>164</v>
      </c>
      <c r="W23" s="29" t="s">
        <v>239</v>
      </c>
      <c r="X23" s="36" t="s">
        <v>164</v>
      </c>
      <c r="Y23" s="36" t="s">
        <v>34</v>
      </c>
      <c r="Z23" s="45" t="s">
        <v>240</v>
      </c>
    </row>
    <row r="24" spans="1:26" s="6" customFormat="1" ht="63.75" x14ac:dyDescent="0.25">
      <c r="A24" s="117" t="s">
        <v>257</v>
      </c>
      <c r="B24" s="105" t="s">
        <v>258</v>
      </c>
      <c r="C24" s="29" t="s">
        <v>52</v>
      </c>
      <c r="D24" s="106" t="s">
        <v>38</v>
      </c>
      <c r="E24" s="106" t="s">
        <v>33</v>
      </c>
      <c r="F24" s="106" t="s">
        <v>261</v>
      </c>
      <c r="G24" s="108" t="s">
        <v>262</v>
      </c>
      <c r="H24" s="115" t="s">
        <v>39</v>
      </c>
      <c r="I24" s="104" t="s">
        <v>264</v>
      </c>
      <c r="J24" s="110">
        <v>44400</v>
      </c>
      <c r="K24" s="111">
        <v>44403</v>
      </c>
      <c r="L24" s="109">
        <v>44515</v>
      </c>
      <c r="M24" s="113">
        <v>151000000</v>
      </c>
      <c r="N24" s="112" t="s">
        <v>35</v>
      </c>
      <c r="O24" s="114" t="s">
        <v>267</v>
      </c>
      <c r="P24" s="114" t="s">
        <v>268</v>
      </c>
      <c r="Q24" s="47"/>
      <c r="R24" s="52"/>
      <c r="S24" s="47"/>
      <c r="T24" s="29"/>
      <c r="U24" s="115" t="s">
        <v>27</v>
      </c>
      <c r="V24" s="36" t="s">
        <v>164</v>
      </c>
      <c r="W24" s="29" t="s">
        <v>238</v>
      </c>
      <c r="X24" s="36" t="s">
        <v>164</v>
      </c>
      <c r="Y24" s="36" t="s">
        <v>34</v>
      </c>
      <c r="Z24" s="45" t="s">
        <v>240</v>
      </c>
    </row>
    <row r="25" spans="1:26" s="6" customFormat="1" ht="51" x14ac:dyDescent="0.25">
      <c r="A25" s="117" t="s">
        <v>269</v>
      </c>
      <c r="B25" s="105" t="s">
        <v>270</v>
      </c>
      <c r="C25" s="29" t="s">
        <v>52</v>
      </c>
      <c r="D25" s="106" t="s">
        <v>38</v>
      </c>
      <c r="E25" s="106" t="s">
        <v>33</v>
      </c>
      <c r="F25" s="106" t="s">
        <v>273</v>
      </c>
      <c r="G25" s="108" t="s">
        <v>274</v>
      </c>
      <c r="H25" s="115" t="s">
        <v>39</v>
      </c>
      <c r="I25" s="104" t="s">
        <v>277</v>
      </c>
      <c r="J25" s="110">
        <v>44410</v>
      </c>
      <c r="K25" s="111">
        <v>44432</v>
      </c>
      <c r="L25" s="109">
        <v>44515</v>
      </c>
      <c r="M25" s="113">
        <v>136559708</v>
      </c>
      <c r="N25" s="112" t="s">
        <v>35</v>
      </c>
      <c r="O25" s="114" t="s">
        <v>279</v>
      </c>
      <c r="P25" s="114" t="s">
        <v>280</v>
      </c>
      <c r="Q25" s="47"/>
      <c r="R25" s="52"/>
      <c r="S25" s="47"/>
      <c r="T25" s="29"/>
      <c r="U25" s="29" t="s">
        <v>27</v>
      </c>
      <c r="V25" s="36" t="s">
        <v>164</v>
      </c>
      <c r="W25" s="29" t="s">
        <v>238</v>
      </c>
      <c r="X25" s="36" t="s">
        <v>164</v>
      </c>
      <c r="Y25" s="36" t="s">
        <v>34</v>
      </c>
      <c r="Z25" s="45" t="s">
        <v>240</v>
      </c>
    </row>
    <row r="26" spans="1:26" s="6" customFormat="1" ht="76.5" x14ac:dyDescent="0.25">
      <c r="A26" s="116" t="s">
        <v>271</v>
      </c>
      <c r="B26" s="104" t="s">
        <v>272</v>
      </c>
      <c r="C26" s="29" t="s">
        <v>52</v>
      </c>
      <c r="D26" s="88" t="s">
        <v>38</v>
      </c>
      <c r="E26" s="88" t="s">
        <v>33</v>
      </c>
      <c r="F26" s="88" t="s">
        <v>275</v>
      </c>
      <c r="G26" s="28" t="s">
        <v>276</v>
      </c>
      <c r="H26" s="115" t="s">
        <v>39</v>
      </c>
      <c r="I26" s="104" t="s">
        <v>278</v>
      </c>
      <c r="J26" s="32">
        <v>44410</v>
      </c>
      <c r="K26" s="33">
        <v>44427</v>
      </c>
      <c r="L26" s="109">
        <v>44515</v>
      </c>
      <c r="M26" s="48">
        <v>184554471</v>
      </c>
      <c r="N26" s="35" t="s">
        <v>35</v>
      </c>
      <c r="O26" s="44" t="s">
        <v>281</v>
      </c>
      <c r="P26" s="44" t="s">
        <v>282</v>
      </c>
      <c r="Q26" s="47"/>
      <c r="R26" s="52"/>
      <c r="S26" s="47"/>
      <c r="T26" s="29"/>
      <c r="U26" s="29" t="s">
        <v>27</v>
      </c>
      <c r="V26" s="36" t="s">
        <v>164</v>
      </c>
      <c r="W26" s="29" t="s">
        <v>239</v>
      </c>
      <c r="X26" s="36" t="s">
        <v>164</v>
      </c>
      <c r="Y26" s="36" t="s">
        <v>34</v>
      </c>
      <c r="Z26" s="45" t="s">
        <v>240</v>
      </c>
    </row>
    <row r="27" spans="1:26" s="6" customFormat="1" ht="39" thickBot="1" x14ac:dyDescent="0.3">
      <c r="A27" s="50" t="s">
        <v>68</v>
      </c>
      <c r="B27" s="38" t="s">
        <v>84</v>
      </c>
      <c r="C27" s="39" t="s">
        <v>52</v>
      </c>
      <c r="D27" s="39" t="s">
        <v>38</v>
      </c>
      <c r="E27" s="39" t="s">
        <v>33</v>
      </c>
      <c r="F27" s="39" t="s">
        <v>105</v>
      </c>
      <c r="G27" s="51" t="s">
        <v>106</v>
      </c>
      <c r="H27" s="39" t="s">
        <v>39</v>
      </c>
      <c r="I27" s="38" t="s">
        <v>123</v>
      </c>
      <c r="J27" s="40">
        <v>44484</v>
      </c>
      <c r="K27" s="57">
        <v>44484</v>
      </c>
      <c r="L27" s="118">
        <v>44530</v>
      </c>
      <c r="M27" s="41">
        <v>64308278</v>
      </c>
      <c r="N27" s="41" t="s">
        <v>35</v>
      </c>
      <c r="O27" s="39" t="s">
        <v>143</v>
      </c>
      <c r="P27" s="39" t="s">
        <v>144</v>
      </c>
      <c r="Q27" s="119"/>
      <c r="R27" s="120"/>
      <c r="S27" s="119"/>
      <c r="T27" s="39"/>
      <c r="U27" s="39" t="s">
        <v>27</v>
      </c>
      <c r="V27" s="58" t="s">
        <v>164</v>
      </c>
      <c r="W27" s="39" t="s">
        <v>165</v>
      </c>
      <c r="X27" s="58" t="s">
        <v>164</v>
      </c>
      <c r="Y27" s="58" t="s">
        <v>34</v>
      </c>
      <c r="Z27" s="59" t="s">
        <v>283</v>
      </c>
    </row>
    <row r="28" spans="1:26" s="6" customFormat="1" x14ac:dyDescent="0.25"/>
    <row r="29" spans="1:26" s="6" customFormat="1" x14ac:dyDescent="0.25"/>
    <row r="30" spans="1:26" s="6" customFormat="1" x14ac:dyDescent="0.25"/>
    <row r="31" spans="1:26" s="6" customFormat="1" x14ac:dyDescent="0.25"/>
    <row r="32" spans="1:26"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row r="42" s="6" customFormat="1" x14ac:dyDescent="0.25"/>
    <row r="43" s="6" customFormat="1" x14ac:dyDescent="0.25"/>
    <row r="44" s="6" customFormat="1" x14ac:dyDescent="0.25"/>
    <row r="45" s="6" customFormat="1" x14ac:dyDescent="0.25"/>
    <row r="46" s="6" customFormat="1" x14ac:dyDescent="0.25"/>
    <row r="47" s="6" customFormat="1" x14ac:dyDescent="0.25"/>
    <row r="48"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sheetData>
  <mergeCells count="9">
    <mergeCell ref="A7:Z7"/>
    <mergeCell ref="A8:Z8"/>
    <mergeCell ref="A2:Z2"/>
    <mergeCell ref="A4:C4"/>
    <mergeCell ref="A5:C5"/>
    <mergeCell ref="A6:C6"/>
    <mergeCell ref="D4:Z4"/>
    <mergeCell ref="D5:Z5"/>
    <mergeCell ref="D6:Z6"/>
  </mergeCells>
  <dataValidations count="1">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T13:T16 R10:R27">
      <formula1>-9223372036854770000</formula1>
      <formula2>9223372036854770000</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Deisi Johana Pascagaza Calero</cp:lastModifiedBy>
  <dcterms:created xsi:type="dcterms:W3CDTF">2018-01-31T14:56:42Z</dcterms:created>
  <dcterms:modified xsi:type="dcterms:W3CDTF">2021-11-10T19:02:20Z</dcterms:modified>
</cp:coreProperties>
</file>